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15" yWindow="-15" windowWidth="15750" windowHeight="12390" activeTab="2"/>
  </bookViews>
  <sheets>
    <sheet name="2025" sheetId="4" r:id="rId1"/>
    <sheet name="2026" sheetId="2" r:id="rId2"/>
    <sheet name="2027" sheetId="3" r:id="rId3"/>
  </sheets>
  <calcPr calcId="145621"/>
</workbook>
</file>

<file path=xl/calcChain.xml><?xml version="1.0" encoding="utf-8"?>
<calcChain xmlns="http://schemas.openxmlformats.org/spreadsheetml/2006/main">
  <c r="V31" i="2" l="1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12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11" i="4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V32" i="2" l="1"/>
  <c r="Q11" i="2"/>
  <c r="Q12" i="2"/>
  <c r="Q13" i="2"/>
  <c r="Q14" i="2"/>
  <c r="Q16" i="2"/>
  <c r="Q17" i="2"/>
  <c r="Q18" i="2"/>
  <c r="Q19" i="2"/>
  <c r="Q20" i="2"/>
  <c r="Q21" i="2"/>
  <c r="Q22" i="2"/>
  <c r="Q23" i="2"/>
  <c r="Q24" i="2"/>
  <c r="Q25" i="2"/>
  <c r="Q26" i="2"/>
  <c r="Q28" i="2"/>
  <c r="Q29" i="2"/>
  <c r="Q30" i="2"/>
  <c r="Q31" i="2"/>
  <c r="Q33" i="2"/>
  <c r="Q34" i="2"/>
  <c r="Q35" i="2"/>
  <c r="Q36" i="2"/>
  <c r="Q37" i="2"/>
  <c r="Q38" i="2"/>
  <c r="Q39" i="2"/>
  <c r="Q40" i="2"/>
  <c r="Q41" i="2"/>
  <c r="Q42" i="2"/>
  <c r="S32" i="2"/>
  <c r="Q32" i="2" s="1"/>
  <c r="R9" i="2"/>
  <c r="P32" i="2"/>
  <c r="N32" i="2" s="1"/>
  <c r="N32" i="4"/>
  <c r="H8" i="4"/>
  <c r="V9" i="4"/>
  <c r="U9" i="4"/>
  <c r="T9" i="4"/>
  <c r="S9" i="4"/>
  <c r="Q9" i="4"/>
  <c r="V33" i="4"/>
  <c r="V34" i="4"/>
  <c r="V35" i="4"/>
  <c r="V36" i="4"/>
  <c r="V37" i="4"/>
  <c r="V38" i="4"/>
  <c r="V39" i="4"/>
  <c r="V40" i="4"/>
  <c r="V41" i="4"/>
  <c r="V42" i="4"/>
  <c r="V43" i="4"/>
  <c r="R9" i="4"/>
  <c r="L41" i="4" l="1"/>
  <c r="L42" i="4" s="1"/>
  <c r="N31" i="4" l="1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P9" i="4"/>
  <c r="P33" i="4" s="1"/>
  <c r="O9" i="4"/>
  <c r="K9" i="4"/>
  <c r="E9" i="4"/>
  <c r="C9" i="4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10" i="3"/>
  <c r="U9" i="3"/>
  <c r="T9" i="3"/>
  <c r="R9" i="3"/>
  <c r="H41" i="4" l="1"/>
  <c r="N8" i="4"/>
  <c r="F8" i="4" s="1"/>
  <c r="N9" i="4"/>
  <c r="N33" i="4" s="1"/>
  <c r="N40" i="4" s="1"/>
  <c r="O33" i="4"/>
  <c r="G9" i="4"/>
  <c r="L9" i="4"/>
  <c r="N36" i="4"/>
  <c r="J37" i="4" s="1"/>
  <c r="V9" i="3"/>
  <c r="Q9" i="3"/>
  <c r="S9" i="3"/>
  <c r="F9" i="4" l="1"/>
  <c r="M9" i="4"/>
  <c r="E8" i="4" s="1"/>
  <c r="J9" i="4"/>
  <c r="F33" i="4" l="1"/>
  <c r="H9" i="4"/>
  <c r="H33" i="4" s="1"/>
  <c r="I35" i="4" l="1"/>
  <c r="I9" i="4"/>
  <c r="T9" i="2" l="1"/>
  <c r="U9" i="2"/>
  <c r="V9" i="2"/>
  <c r="P9" i="2"/>
  <c r="O9" i="2"/>
  <c r="K9" i="2"/>
  <c r="E9" i="2"/>
  <c r="S9" i="2" l="1"/>
  <c r="Q9" i="2"/>
  <c r="B38" i="3" l="1"/>
  <c r="O33" i="3"/>
  <c r="C9" i="3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C9" i="2"/>
  <c r="H43" i="3" l="1"/>
  <c r="N36" i="3"/>
  <c r="J35" i="3" s="1"/>
  <c r="N36" i="2"/>
  <c r="J37" i="2" s="1"/>
  <c r="L9" i="2"/>
  <c r="P33" i="3"/>
  <c r="N9" i="2"/>
  <c r="N33" i="3" l="1"/>
  <c r="N40" i="3" s="1"/>
  <c r="E44" i="3"/>
  <c r="G8" i="3"/>
  <c r="N40" i="2"/>
  <c r="H8" i="2"/>
  <c r="G9" i="2"/>
  <c r="M9" i="2"/>
  <c r="F9" i="2"/>
  <c r="J9" i="2"/>
  <c r="F33" i="2" l="1"/>
  <c r="E8" i="2"/>
  <c r="H9" i="2"/>
  <c r="H33" i="2" s="1"/>
  <c r="I35" i="2"/>
  <c r="I9" i="2"/>
  <c r="I8" i="3" l="1"/>
  <c r="H33" i="3"/>
  <c r="H41" i="3" l="1"/>
</calcChain>
</file>

<file path=xl/sharedStrings.xml><?xml version="1.0" encoding="utf-8"?>
<sst xmlns="http://schemas.openxmlformats.org/spreadsheetml/2006/main" count="183" uniqueCount="60">
  <si>
    <t>Всего по республике</t>
  </si>
  <si>
    <t>в том числе: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</si>
  <si>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</si>
  <si>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</si>
  <si>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</si>
  <si>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</si>
  <si>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</si>
  <si>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</si>
  <si>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</si>
  <si>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</si>
  <si>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</si>
  <si>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</si>
  <si>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</si>
  <si>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</si>
  <si>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</si>
  <si>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</si>
  <si>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</si>
  <si>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</si>
  <si>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</si>
  <si>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</si>
  <si>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</si>
  <si>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</si>
  <si>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</si>
  <si>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 xml:space="preserve">г.Новочебоксарск </t>
  </si>
  <si>
    <t>г. Чебоксары</t>
  </si>
  <si>
    <t>№ пп</t>
  </si>
  <si>
    <t>всего</t>
  </si>
  <si>
    <t>ст-ть 1 кв.м</t>
  </si>
  <si>
    <t>из них:</t>
  </si>
  <si>
    <t>подлежат обеспечению жильем, чел.</t>
  </si>
  <si>
    <t>Исходные данные</t>
  </si>
  <si>
    <t>районы, города</t>
  </si>
  <si>
    <t>средства республиканского бюджета ЧР (доп.)</t>
  </si>
  <si>
    <t>всего ФБ+РБ</t>
  </si>
  <si>
    <t xml:space="preserve">средства федерального бюджета - 99%  </t>
  </si>
  <si>
    <t xml:space="preserve"> средства республиканского бюджета ЧР - 1% </t>
  </si>
  <si>
    <t>руб.</t>
  </si>
  <si>
    <t>кв-р</t>
  </si>
  <si>
    <t>ФБ A2202R0820 530 10 04</t>
  </si>
  <si>
    <t>Расчет</t>
  </si>
  <si>
    <t>Обеспечение жильем детей-сирот - 2025</t>
  </si>
  <si>
    <t>квартир, шт.</t>
  </si>
  <si>
    <t>общий объем средств в соответствии с проектировками</t>
  </si>
  <si>
    <t>РБ РБ A22021A820 530 10 04</t>
  </si>
  <si>
    <t>спецжилфонд R58</t>
  </si>
  <si>
    <t>сертификат R271</t>
  </si>
  <si>
    <t xml:space="preserve"> из них: </t>
  </si>
  <si>
    <t>сертиф</t>
  </si>
  <si>
    <t xml:space="preserve">средства федерального бюджета - 97%  </t>
  </si>
  <si>
    <t xml:space="preserve"> средства республиканского бюджета ЧР - 3% </t>
  </si>
  <si>
    <t>остатки</t>
  </si>
  <si>
    <t>индекс 2025-104,1</t>
  </si>
  <si>
    <t>Обеспечение жильем детей-сирот - 2026</t>
  </si>
  <si>
    <t>Всего РБ</t>
  </si>
  <si>
    <t>всего РБ (R58+R271+R15)</t>
  </si>
  <si>
    <t>средства республиканского бюджета ЧР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</si>
  <si>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2025 год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</si>
  <si>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2026 год</t>
  </si>
  <si>
    <t>Обеспечение жильем детей-сирот - 2027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</si>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</sst>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\ _₽_-;\-* #,##0.0\ _₽_-;_-* &quot;-&quot;?\ _₽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i/>
      <sz val="8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9"/>
      <color theme="3" tint="0.39997558519241921"/>
      <name val="Times New Roman"/>
      <family val="1"/>
      <charset val="204"/>
    </font>
    <font>
      <sz val="9"/>
      <color theme="3" tint="0.39997558519241921"/>
      <name val="Arial Cyr"/>
      <charset val="204"/>
    </font>
    <font>
      <b/>
      <sz val="9"/>
      <color theme="3" tint="0.3999755851924192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sz val="10"/>
      <color theme="3" tint="0.39997558519241921"/>
      <name val="Arial Cyr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2" borderId="1" xfId="0" applyFont="1" applyFill="1" applyBorder="1"/>
    <xf numFmtId="0" fontId="11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13" fillId="0" borderId="0" xfId="0" applyFont="1"/>
    <xf numFmtId="0" fontId="6" fillId="0" borderId="5" xfId="0" applyFont="1" applyFill="1" applyBorder="1" applyAlignment="1">
      <alignment horizontal="left" vertical="center"/>
    </xf>
    <xf numFmtId="0" fontId="13" fillId="0" borderId="0" xfId="0" applyFont="1" applyFill="1"/>
    <xf numFmtId="43" fontId="13" fillId="0" borderId="0" xfId="0" applyNumberFormat="1" applyFont="1" applyFill="1"/>
    <xf numFmtId="43" fontId="0" fillId="0" borderId="0" xfId="0" applyNumberFormat="1"/>
    <xf numFmtId="0" fontId="7" fillId="0" borderId="0" xfId="0" applyFont="1" applyFill="1" applyBorder="1" applyAlignment="1">
      <alignment horizontal="left" vertical="center" wrapText="1"/>
    </xf>
    <xf numFmtId="164" fontId="0" fillId="0" borderId="0" xfId="1" applyFont="1"/>
    <xf numFmtId="0" fontId="15" fillId="0" borderId="14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4" fontId="15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43" fontId="0" fillId="0" borderId="0" xfId="0" applyNumberFormat="1" applyFill="1"/>
    <xf numFmtId="164" fontId="0" fillId="0" borderId="0" xfId="0" applyNumberFormat="1" applyFill="1"/>
    <xf numFmtId="164" fontId="2" fillId="0" borderId="0" xfId="0" applyNumberFormat="1" applyFont="1" applyFill="1"/>
    <xf numFmtId="43" fontId="14" fillId="0" borderId="0" xfId="0" applyNumberFormat="1" applyFont="1" applyFill="1"/>
    <xf numFmtId="0" fontId="2" fillId="0" borderId="0" xfId="0" applyFont="1" applyFill="1"/>
    <xf numFmtId="164" fontId="16" fillId="3" borderId="0" xfId="1" applyFont="1" applyFill="1" applyAlignment="1">
      <alignment horizontal="right" vertical="center" wrapText="1"/>
    </xf>
    <xf numFmtId="43" fontId="15" fillId="0" borderId="0" xfId="0" applyNumberFormat="1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right" vertical="center" wrapText="1"/>
    </xf>
    <xf numFmtId="164" fontId="9" fillId="0" borderId="7" xfId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0" fillId="4" borderId="0" xfId="0" applyFill="1"/>
    <xf numFmtId="166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4" fontId="18" fillId="0" borderId="7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3" fontId="2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0" borderId="0" xfId="0" applyFont="1"/>
    <xf numFmtId="167" fontId="0" fillId="0" borderId="0" xfId="0" applyNumberFormat="1"/>
    <xf numFmtId="0" fontId="9" fillId="0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right" vertical="center" wrapText="1" indent="2"/>
    </xf>
    <xf numFmtId="1" fontId="9" fillId="0" borderId="1" xfId="0" applyNumberFormat="1" applyFont="1" applyFill="1" applyBorder="1" applyAlignment="1">
      <alignment horizontal="center" vertical="center"/>
    </xf>
    <xf numFmtId="164" fontId="0" fillId="0" borderId="0" xfId="1" applyFont="1" applyFill="1"/>
    <xf numFmtId="0" fontId="8" fillId="0" borderId="1" xfId="0" applyFont="1" applyFill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right" vertical="center"/>
    </xf>
    <xf numFmtId="164" fontId="8" fillId="2" borderId="1" xfId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166" fontId="23" fillId="0" borderId="1" xfId="1" applyNumberFormat="1" applyFont="1" applyFill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6" fontId="8" fillId="4" borderId="1" xfId="1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8" fillId="4" borderId="1" xfId="1" applyFont="1" applyFill="1" applyBorder="1" applyAlignment="1">
      <alignment horizontal="center" vertical="center"/>
    </xf>
    <xf numFmtId="164" fontId="0" fillId="0" borderId="0" xfId="0" applyNumberFormat="1"/>
    <xf numFmtId="164" fontId="8" fillId="2" borderId="1" xfId="1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CCFFCC"/>
      <color rgb="FFCCFFFF"/>
      <color rgb="FF00FF00"/>
      <color rgb="FF66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"/>
  <sheetViews>
    <sheetView zoomScale="90" zoomScaleNormal="90" workbookViewId="0">
      <selection activeCell="O26" sqref="O26"/>
    </sheetView>
  </sheetViews>
  <sheetFormatPr defaultRowHeight="12.75" x14ac:dyDescent="0.2"/>
  <cols>
    <col min="1" max="1" width="4.28515625" customWidth="1"/>
    <col min="2" max="2" width="18.42578125" bestFit="1" customWidth="1"/>
    <col min="3" max="3" width="8.7109375" customWidth="1"/>
    <col min="4" max="4" width="10.42578125" customWidth="1"/>
    <col min="5" max="5" width="8.140625" style="1" customWidth="1"/>
    <col min="6" max="6" width="17.140625" style="1" customWidth="1"/>
    <col min="7" max="7" width="8.140625" style="1" customWidth="1"/>
    <col min="8" max="8" width="17.7109375" style="1" customWidth="1"/>
    <col min="9" max="9" width="7.5703125" style="1" customWidth="1"/>
    <col min="10" max="10" width="17.85546875" style="1" customWidth="1"/>
    <col min="11" max="11" width="8.42578125" style="1" customWidth="1"/>
    <col min="12" max="12" width="17.5703125" style="1" customWidth="1"/>
    <col min="13" max="13" width="7.42578125" style="1" customWidth="1"/>
    <col min="14" max="14" width="16.5703125" style="1" customWidth="1"/>
    <col min="15" max="15" width="17.5703125" style="1" customWidth="1"/>
    <col min="16" max="16" width="14" style="1" customWidth="1"/>
    <col min="17" max="17" width="14.85546875" customWidth="1"/>
    <col min="18" max="18" width="14.140625" customWidth="1"/>
    <col min="19" max="19" width="13.140625" customWidth="1"/>
    <col min="20" max="20" width="12.85546875" customWidth="1"/>
    <col min="21" max="21" width="10.140625" customWidth="1"/>
    <col min="22" max="22" width="14.42578125" customWidth="1"/>
    <col min="23" max="23" width="17.42578125" customWidth="1"/>
  </cols>
  <sheetData>
    <row r="1" spans="1:40" ht="60.75" customHeight="1" x14ac:dyDescent="0.2">
      <c r="A1" s="88" t="s">
        <v>56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</row>
    <row r="2" spans="1:40" ht="15.75" customHeight="1" x14ac:dyDescent="0.2">
      <c r="A2" s="93" t="s">
        <v>25</v>
      </c>
      <c r="B2" s="104" t="s">
        <v>31</v>
      </c>
      <c r="C2" s="111" t="s">
        <v>39</v>
      </c>
      <c r="D2" s="112"/>
      <c r="E2" s="105" t="s">
        <v>40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10" t="s">
        <v>26</v>
      </c>
      <c r="R2" s="94" t="s">
        <v>1</v>
      </c>
      <c r="S2" s="94"/>
      <c r="T2" s="94"/>
      <c r="U2" s="94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.75" customHeight="1" x14ac:dyDescent="0.2">
      <c r="A3" s="93"/>
      <c r="B3" s="104"/>
      <c r="C3" s="113"/>
      <c r="D3" s="114"/>
      <c r="E3" s="93" t="s">
        <v>41</v>
      </c>
      <c r="F3" s="93" t="s">
        <v>42</v>
      </c>
      <c r="G3" s="107" t="s">
        <v>1</v>
      </c>
      <c r="H3" s="107"/>
      <c r="I3" s="107"/>
      <c r="J3" s="107"/>
      <c r="K3" s="107"/>
      <c r="L3" s="107"/>
      <c r="M3" s="107"/>
      <c r="N3" s="107"/>
      <c r="O3" s="107"/>
      <c r="P3" s="107"/>
      <c r="Q3" s="110"/>
      <c r="R3" s="94" t="s">
        <v>32</v>
      </c>
      <c r="S3" s="94" t="s">
        <v>33</v>
      </c>
      <c r="T3" s="94" t="s">
        <v>28</v>
      </c>
      <c r="U3" s="94"/>
      <c r="V3" s="94" t="s">
        <v>54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.75" customHeight="1" x14ac:dyDescent="0.2">
      <c r="A4" s="93"/>
      <c r="B4" s="104"/>
      <c r="C4" s="93" t="s">
        <v>30</v>
      </c>
      <c r="D4" s="93"/>
      <c r="E4" s="93"/>
      <c r="F4" s="93"/>
      <c r="G4" s="108" t="s">
        <v>43</v>
      </c>
      <c r="H4" s="92"/>
      <c r="I4" s="92"/>
      <c r="J4" s="92"/>
      <c r="K4" s="92"/>
      <c r="L4" s="92"/>
      <c r="M4" s="109" t="s">
        <v>38</v>
      </c>
      <c r="N4" s="107"/>
      <c r="O4" s="107"/>
      <c r="P4" s="108"/>
      <c r="Q4" s="110"/>
      <c r="R4" s="94"/>
      <c r="S4" s="94"/>
      <c r="T4" s="94" t="s">
        <v>34</v>
      </c>
      <c r="U4" s="94" t="s">
        <v>35</v>
      </c>
      <c r="V4" s="9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75" customHeight="1" x14ac:dyDescent="0.2">
      <c r="A5" s="93"/>
      <c r="B5" s="104"/>
      <c r="C5" s="37"/>
      <c r="D5" s="37"/>
      <c r="E5" s="93"/>
      <c r="F5" s="93"/>
      <c r="G5" s="95" t="s">
        <v>37</v>
      </c>
      <c r="H5" s="95" t="s">
        <v>36</v>
      </c>
      <c r="I5" s="98" t="s">
        <v>28</v>
      </c>
      <c r="J5" s="99"/>
      <c r="K5" s="99"/>
      <c r="L5" s="100"/>
      <c r="M5" s="101" t="s">
        <v>44</v>
      </c>
      <c r="N5" s="102"/>
      <c r="O5" s="102"/>
      <c r="P5" s="103"/>
      <c r="Q5" s="110"/>
      <c r="R5" s="94"/>
      <c r="S5" s="94"/>
      <c r="T5" s="94"/>
      <c r="U5" s="94"/>
      <c r="V5" s="9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2.75" customHeight="1" x14ac:dyDescent="0.2">
      <c r="A6" s="93"/>
      <c r="B6" s="104"/>
      <c r="C6" s="93" t="s">
        <v>29</v>
      </c>
      <c r="D6" s="93" t="s">
        <v>27</v>
      </c>
      <c r="E6" s="93"/>
      <c r="F6" s="93"/>
      <c r="G6" s="96"/>
      <c r="H6" s="96"/>
      <c r="I6" s="92" t="s">
        <v>44</v>
      </c>
      <c r="J6" s="92"/>
      <c r="K6" s="92" t="s">
        <v>45</v>
      </c>
      <c r="L6" s="92"/>
      <c r="M6" s="90" t="s">
        <v>37</v>
      </c>
      <c r="N6" s="90" t="s">
        <v>36</v>
      </c>
      <c r="O6" s="92" t="s">
        <v>46</v>
      </c>
      <c r="P6" s="92"/>
      <c r="Q6" s="110"/>
      <c r="R6" s="94"/>
      <c r="S6" s="94"/>
      <c r="T6" s="94"/>
      <c r="U6" s="94"/>
      <c r="V6" s="9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48" customHeight="1" x14ac:dyDescent="0.2">
      <c r="A7" s="93"/>
      <c r="B7" s="104"/>
      <c r="C7" s="93"/>
      <c r="D7" s="93"/>
      <c r="E7" s="93"/>
      <c r="F7" s="93"/>
      <c r="G7" s="97"/>
      <c r="H7" s="97"/>
      <c r="I7" s="37" t="s">
        <v>37</v>
      </c>
      <c r="J7" s="8" t="s">
        <v>36</v>
      </c>
      <c r="K7" s="39" t="s">
        <v>47</v>
      </c>
      <c r="L7" s="39" t="s">
        <v>36</v>
      </c>
      <c r="M7" s="91"/>
      <c r="N7" s="91"/>
      <c r="O7" s="63" t="s">
        <v>48</v>
      </c>
      <c r="P7" s="63" t="s">
        <v>49</v>
      </c>
      <c r="Q7" s="110"/>
      <c r="R7" s="94"/>
      <c r="S7" s="94"/>
      <c r="T7" s="94"/>
      <c r="U7" s="94"/>
      <c r="V7" s="9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61" customFormat="1" ht="18.75" hidden="1" customHeight="1" x14ac:dyDescent="0.2">
      <c r="A8" s="48"/>
      <c r="B8" s="49"/>
      <c r="C8" s="48"/>
      <c r="D8" s="48"/>
      <c r="E8" s="50">
        <f>G9+M9</f>
        <v>407</v>
      </c>
      <c r="F8" s="51">
        <f>H8+N8</f>
        <v>1151852231.9612</v>
      </c>
      <c r="G8" s="52">
        <v>384</v>
      </c>
      <c r="H8" s="53">
        <f>1071434500+1624600.65</f>
        <v>1073059100.65</v>
      </c>
      <c r="I8" s="48"/>
      <c r="J8" s="54"/>
      <c r="K8" s="55"/>
      <c r="L8" s="55"/>
      <c r="M8" s="56"/>
      <c r="N8" s="57">
        <f>O9+P9</f>
        <v>78793131.311199993</v>
      </c>
      <c r="O8" s="55"/>
      <c r="P8" s="55"/>
      <c r="Q8" s="59"/>
      <c r="R8" s="60"/>
      <c r="S8" s="60"/>
      <c r="T8" s="60"/>
      <c r="U8" s="60"/>
      <c r="V8" s="60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1:40" ht="15.75" customHeight="1" x14ac:dyDescent="0.2">
      <c r="A9" s="10"/>
      <c r="B9" s="39" t="s">
        <v>0</v>
      </c>
      <c r="C9" s="11">
        <f>SUM(C10:C32)</f>
        <v>1156</v>
      </c>
      <c r="D9" s="12"/>
      <c r="E9" s="11">
        <f t="shared" ref="E9:P9" si="0">SUM(E10:E32)</f>
        <v>407</v>
      </c>
      <c r="F9" s="13">
        <f t="shared" si="0"/>
        <v>1151852231.9612</v>
      </c>
      <c r="G9" s="11">
        <f t="shared" si="0"/>
        <v>384</v>
      </c>
      <c r="H9" s="13">
        <f t="shared" si="0"/>
        <v>1073059100.65</v>
      </c>
      <c r="I9" s="11">
        <f t="shared" si="0"/>
        <v>371</v>
      </c>
      <c r="J9" s="13">
        <f t="shared" si="0"/>
        <v>1025645458</v>
      </c>
      <c r="K9" s="13">
        <f t="shared" si="0"/>
        <v>13</v>
      </c>
      <c r="L9" s="12">
        <f t="shared" si="0"/>
        <v>47190000</v>
      </c>
      <c r="M9" s="11">
        <f t="shared" si="0"/>
        <v>23</v>
      </c>
      <c r="N9" s="13">
        <f t="shared" si="0"/>
        <v>78793131.311199993</v>
      </c>
      <c r="O9" s="13">
        <f t="shared" si="0"/>
        <v>78005200.001199991</v>
      </c>
      <c r="P9" s="13">
        <f t="shared" si="0"/>
        <v>787931.31</v>
      </c>
      <c r="Q9" s="72">
        <f t="shared" ref="Q9:V9" si="1">SUM(Q10:Q32)</f>
        <v>1151852.2</v>
      </c>
      <c r="R9" s="72">
        <f t="shared" si="1"/>
        <v>1073059.0999999999</v>
      </c>
      <c r="S9" s="72">
        <f t="shared" si="1"/>
        <v>78793.099999999991</v>
      </c>
      <c r="T9" s="72">
        <f t="shared" si="1"/>
        <v>78005.2</v>
      </c>
      <c r="U9" s="72">
        <f t="shared" si="1"/>
        <v>787.9</v>
      </c>
      <c r="V9" s="72">
        <f t="shared" si="1"/>
        <v>1073847</v>
      </c>
      <c r="W9" s="62"/>
    </row>
    <row r="10" spans="1:40" s="1" customFormat="1" ht="15" customHeight="1" x14ac:dyDescent="0.2">
      <c r="A10" s="65">
        <v>1</v>
      </c>
      <c r="B10" s="71" t="s">
        <v>2</v>
      </c>
      <c r="C10" s="68">
        <v>27</v>
      </c>
      <c r="D10" s="68">
        <v>66785</v>
      </c>
      <c r="E10" s="69">
        <v>9</v>
      </c>
      <c r="F10" s="70">
        <v>19835145</v>
      </c>
      <c r="G10" s="68">
        <v>9</v>
      </c>
      <c r="H10" s="70">
        <v>19835145</v>
      </c>
      <c r="I10" s="68">
        <v>9</v>
      </c>
      <c r="J10" s="70">
        <v>19835145</v>
      </c>
      <c r="K10" s="68"/>
      <c r="L10" s="40">
        <v>0</v>
      </c>
      <c r="M10" s="68"/>
      <c r="N10" s="70">
        <f>O10+P10</f>
        <v>0</v>
      </c>
      <c r="O10" s="70"/>
      <c r="P10" s="70"/>
      <c r="Q10" s="73">
        <v>19835.099999999999</v>
      </c>
      <c r="R10" s="74">
        <v>19835.099999999999</v>
      </c>
      <c r="S10" s="74"/>
      <c r="T10" s="74"/>
      <c r="U10" s="74"/>
      <c r="V10" s="74">
        <v>19835.099999999999</v>
      </c>
    </row>
    <row r="11" spans="1:40" ht="15" customHeight="1" x14ac:dyDescent="0.2">
      <c r="A11" s="65">
        <f>1+A10</f>
        <v>2</v>
      </c>
      <c r="B11" s="71" t="s">
        <v>3</v>
      </c>
      <c r="C11" s="68">
        <v>27</v>
      </c>
      <c r="D11" s="68">
        <v>66785</v>
      </c>
      <c r="E11" s="69">
        <v>10</v>
      </c>
      <c r="F11" s="70">
        <v>22039050</v>
      </c>
      <c r="G11" s="68">
        <v>10</v>
      </c>
      <c r="H11" s="70">
        <v>22039050</v>
      </c>
      <c r="I11" s="68">
        <v>10</v>
      </c>
      <c r="J11" s="70">
        <v>22039050</v>
      </c>
      <c r="K11" s="68">
        <v>0</v>
      </c>
      <c r="L11" s="40">
        <v>0</v>
      </c>
      <c r="M11" s="68"/>
      <c r="N11" s="70">
        <f t="shared" ref="N11:N31" si="2">O11+P11</f>
        <v>0</v>
      </c>
      <c r="O11" s="70"/>
      <c r="P11" s="70"/>
      <c r="Q11" s="73">
        <v>22039.1</v>
      </c>
      <c r="R11" s="74">
        <v>22039.1</v>
      </c>
      <c r="S11" s="74"/>
      <c r="T11" s="74"/>
      <c r="U11" s="74"/>
      <c r="V11" s="74">
        <v>22039.1</v>
      </c>
    </row>
    <row r="12" spans="1:40" ht="15" customHeight="1" x14ac:dyDescent="0.2">
      <c r="A12" s="65">
        <f t="shared" ref="A12:A32" si="3">1+A11</f>
        <v>3</v>
      </c>
      <c r="B12" s="71" t="s">
        <v>4</v>
      </c>
      <c r="C12" s="68">
        <v>29</v>
      </c>
      <c r="D12" s="68">
        <v>66785</v>
      </c>
      <c r="E12" s="69">
        <v>10</v>
      </c>
      <c r="F12" s="70">
        <v>22039050</v>
      </c>
      <c r="G12" s="68">
        <v>10</v>
      </c>
      <c r="H12" s="70">
        <v>22039050</v>
      </c>
      <c r="I12" s="68">
        <v>10</v>
      </c>
      <c r="J12" s="70">
        <v>22039050</v>
      </c>
      <c r="K12" s="68">
        <v>0</v>
      </c>
      <c r="L12" s="40">
        <v>0</v>
      </c>
      <c r="M12" s="68"/>
      <c r="N12" s="70">
        <f t="shared" si="2"/>
        <v>0</v>
      </c>
      <c r="O12" s="70"/>
      <c r="P12" s="70"/>
      <c r="Q12" s="73">
        <v>22039.1</v>
      </c>
      <c r="R12" s="74">
        <v>22039.1</v>
      </c>
      <c r="S12" s="74"/>
      <c r="T12" s="74"/>
      <c r="U12" s="74"/>
      <c r="V12" s="74">
        <v>22039.1</v>
      </c>
    </row>
    <row r="13" spans="1:40" ht="15" customHeight="1" x14ac:dyDescent="0.2">
      <c r="A13" s="65">
        <f t="shared" si="3"/>
        <v>4</v>
      </c>
      <c r="B13" s="71" t="s">
        <v>5</v>
      </c>
      <c r="C13" s="68">
        <v>43</v>
      </c>
      <c r="D13" s="68">
        <v>66785</v>
      </c>
      <c r="E13" s="69">
        <v>15</v>
      </c>
      <c r="F13" s="70">
        <v>35910765</v>
      </c>
      <c r="G13" s="68">
        <v>15</v>
      </c>
      <c r="H13" s="70">
        <v>35910765</v>
      </c>
      <c r="I13" s="68">
        <v>13</v>
      </c>
      <c r="J13" s="70">
        <v>28650765</v>
      </c>
      <c r="K13" s="68">
        <v>2</v>
      </c>
      <c r="L13" s="40">
        <v>7260000</v>
      </c>
      <c r="M13" s="68"/>
      <c r="N13" s="70">
        <f t="shared" si="2"/>
        <v>0</v>
      </c>
      <c r="O13" s="70"/>
      <c r="P13" s="70"/>
      <c r="Q13" s="73">
        <v>35910.800000000003</v>
      </c>
      <c r="R13" s="74">
        <v>35910.800000000003</v>
      </c>
      <c r="S13" s="74"/>
      <c r="T13" s="74"/>
      <c r="U13" s="74"/>
      <c r="V13" s="74">
        <v>35910.800000000003</v>
      </c>
    </row>
    <row r="14" spans="1:40" ht="15" customHeight="1" x14ac:dyDescent="0.2">
      <c r="A14" s="65">
        <f t="shared" si="3"/>
        <v>5</v>
      </c>
      <c r="B14" s="71" t="s">
        <v>6</v>
      </c>
      <c r="C14" s="68">
        <v>19</v>
      </c>
      <c r="D14" s="68">
        <v>66785</v>
      </c>
      <c r="E14" s="69">
        <v>7</v>
      </c>
      <c r="F14" s="70">
        <v>15427335</v>
      </c>
      <c r="G14" s="68">
        <v>7</v>
      </c>
      <c r="H14" s="70">
        <v>15427335</v>
      </c>
      <c r="I14" s="68">
        <v>7</v>
      </c>
      <c r="J14" s="70">
        <v>15427335</v>
      </c>
      <c r="K14" s="68">
        <v>0</v>
      </c>
      <c r="L14" s="40">
        <v>0</v>
      </c>
      <c r="M14" s="68"/>
      <c r="N14" s="70">
        <f t="shared" si="2"/>
        <v>0</v>
      </c>
      <c r="O14" s="70"/>
      <c r="P14" s="70"/>
      <c r="Q14" s="73">
        <v>15427.3</v>
      </c>
      <c r="R14" s="74">
        <v>15427.3</v>
      </c>
      <c r="S14" s="74"/>
      <c r="T14" s="74"/>
      <c r="U14" s="74"/>
      <c r="V14" s="74">
        <v>15427.3</v>
      </c>
    </row>
    <row r="15" spans="1:40" s="1" customFormat="1" ht="15" customHeight="1" x14ac:dyDescent="0.2">
      <c r="A15" s="65">
        <f t="shared" si="3"/>
        <v>6</v>
      </c>
      <c r="B15" s="71" t="s">
        <v>7</v>
      </c>
      <c r="C15" s="68">
        <v>74</v>
      </c>
      <c r="D15" s="68">
        <v>66785</v>
      </c>
      <c r="E15" s="69">
        <v>25</v>
      </c>
      <c r="F15" s="70">
        <v>59298195</v>
      </c>
      <c r="G15" s="68">
        <v>25</v>
      </c>
      <c r="H15" s="70">
        <v>59298195</v>
      </c>
      <c r="I15" s="68">
        <v>25</v>
      </c>
      <c r="J15" s="70">
        <v>59298195</v>
      </c>
      <c r="K15" s="68"/>
      <c r="L15" s="40">
        <v>0</v>
      </c>
      <c r="M15" s="68"/>
      <c r="N15" s="70">
        <f t="shared" si="2"/>
        <v>0</v>
      </c>
      <c r="O15" s="70"/>
      <c r="P15" s="70"/>
      <c r="Q15" s="73">
        <v>59298.3</v>
      </c>
      <c r="R15" s="74">
        <v>59298.3</v>
      </c>
      <c r="S15" s="74"/>
      <c r="T15" s="74"/>
      <c r="U15" s="74"/>
      <c r="V15" s="74">
        <v>59298.3</v>
      </c>
    </row>
    <row r="16" spans="1:40" ht="15" customHeight="1" x14ac:dyDescent="0.2">
      <c r="A16" s="65">
        <f t="shared" si="3"/>
        <v>7</v>
      </c>
      <c r="B16" s="71" t="s">
        <v>8</v>
      </c>
      <c r="C16" s="68">
        <v>25</v>
      </c>
      <c r="D16" s="68">
        <v>66785</v>
      </c>
      <c r="E16" s="69">
        <v>9</v>
      </c>
      <c r="F16" s="70">
        <v>19835145</v>
      </c>
      <c r="G16" s="68">
        <v>9</v>
      </c>
      <c r="H16" s="70">
        <v>19835145</v>
      </c>
      <c r="I16" s="68">
        <v>9</v>
      </c>
      <c r="J16" s="70">
        <v>19835145</v>
      </c>
      <c r="K16" s="68">
        <v>0</v>
      </c>
      <c r="L16" s="40">
        <v>0</v>
      </c>
      <c r="M16" s="68"/>
      <c r="N16" s="70">
        <f t="shared" si="2"/>
        <v>0</v>
      </c>
      <c r="O16" s="70"/>
      <c r="P16" s="70"/>
      <c r="Q16" s="73">
        <v>19835.2</v>
      </c>
      <c r="R16" s="74">
        <v>19835.2</v>
      </c>
      <c r="S16" s="74"/>
      <c r="T16" s="74"/>
      <c r="U16" s="74"/>
      <c r="V16" s="74">
        <v>19835.2</v>
      </c>
    </row>
    <row r="17" spans="1:22" ht="15" customHeight="1" x14ac:dyDescent="0.2">
      <c r="A17" s="65">
        <f t="shared" si="3"/>
        <v>8</v>
      </c>
      <c r="B17" s="71" t="s">
        <v>9</v>
      </c>
      <c r="C17" s="68">
        <v>19</v>
      </c>
      <c r="D17" s="68">
        <v>66785</v>
      </c>
      <c r="E17" s="69">
        <v>7</v>
      </c>
      <c r="F17" s="70">
        <v>15427335</v>
      </c>
      <c r="G17" s="68">
        <v>7</v>
      </c>
      <c r="H17" s="70">
        <v>15427335</v>
      </c>
      <c r="I17" s="68">
        <v>7</v>
      </c>
      <c r="J17" s="70">
        <v>15427335</v>
      </c>
      <c r="K17" s="68">
        <v>0</v>
      </c>
      <c r="L17" s="40">
        <v>0</v>
      </c>
      <c r="M17" s="68"/>
      <c r="N17" s="70">
        <f t="shared" si="2"/>
        <v>0</v>
      </c>
      <c r="O17" s="70"/>
      <c r="P17" s="70"/>
      <c r="Q17" s="73">
        <v>15427.3</v>
      </c>
      <c r="R17" s="74">
        <v>15427.3</v>
      </c>
      <c r="S17" s="74"/>
      <c r="T17" s="74"/>
      <c r="U17" s="74"/>
      <c r="V17" s="74">
        <v>15427.3</v>
      </c>
    </row>
    <row r="18" spans="1:22" ht="15" customHeight="1" x14ac:dyDescent="0.2">
      <c r="A18" s="65">
        <f t="shared" si="3"/>
        <v>9</v>
      </c>
      <c r="B18" s="71" t="s">
        <v>10</v>
      </c>
      <c r="C18" s="68">
        <v>14</v>
      </c>
      <c r="D18" s="68">
        <v>66785</v>
      </c>
      <c r="E18" s="69">
        <v>5</v>
      </c>
      <c r="F18" s="70">
        <v>11019525</v>
      </c>
      <c r="G18" s="68">
        <v>5</v>
      </c>
      <c r="H18" s="70">
        <v>11019525</v>
      </c>
      <c r="I18" s="68">
        <v>5</v>
      </c>
      <c r="J18" s="70">
        <v>11019525</v>
      </c>
      <c r="K18" s="68">
        <v>0</v>
      </c>
      <c r="L18" s="40">
        <v>0</v>
      </c>
      <c r="M18" s="68"/>
      <c r="N18" s="70">
        <f t="shared" si="2"/>
        <v>0</v>
      </c>
      <c r="O18" s="70"/>
      <c r="P18" s="70"/>
      <c r="Q18" s="73">
        <v>11019.5</v>
      </c>
      <c r="R18" s="74">
        <v>11019.5</v>
      </c>
      <c r="S18" s="74"/>
      <c r="T18" s="74"/>
      <c r="U18" s="74"/>
      <c r="V18" s="74">
        <v>11019.5</v>
      </c>
    </row>
    <row r="19" spans="1:22" ht="15" customHeight="1" x14ac:dyDescent="0.2">
      <c r="A19" s="65">
        <f t="shared" si="3"/>
        <v>10</v>
      </c>
      <c r="B19" s="71" t="s">
        <v>11</v>
      </c>
      <c r="C19" s="68">
        <v>30</v>
      </c>
      <c r="D19" s="68">
        <v>75271</v>
      </c>
      <c r="E19" s="69">
        <v>10</v>
      </c>
      <c r="F19" s="70">
        <v>24839430</v>
      </c>
      <c r="G19" s="68">
        <v>10</v>
      </c>
      <c r="H19" s="70">
        <v>24839430</v>
      </c>
      <c r="I19" s="68">
        <v>10</v>
      </c>
      <c r="J19" s="70">
        <v>24839430</v>
      </c>
      <c r="K19" s="68"/>
      <c r="L19" s="40"/>
      <c r="M19" s="68"/>
      <c r="N19" s="70">
        <f t="shared" si="2"/>
        <v>0</v>
      </c>
      <c r="O19" s="70"/>
      <c r="P19" s="70"/>
      <c r="Q19" s="73">
        <v>24839.4</v>
      </c>
      <c r="R19" s="74">
        <v>24839.4</v>
      </c>
      <c r="S19" s="74"/>
      <c r="T19" s="74"/>
      <c r="U19" s="74"/>
      <c r="V19" s="74">
        <v>24839.4</v>
      </c>
    </row>
    <row r="20" spans="1:22" ht="15" customHeight="1" x14ac:dyDescent="0.2">
      <c r="A20" s="65">
        <f t="shared" si="3"/>
        <v>11</v>
      </c>
      <c r="B20" s="71" t="s">
        <v>12</v>
      </c>
      <c r="C20" s="68">
        <v>25</v>
      </c>
      <c r="D20" s="68">
        <v>66785</v>
      </c>
      <c r="E20" s="69">
        <v>9</v>
      </c>
      <c r="F20" s="70">
        <v>19835145</v>
      </c>
      <c r="G20" s="68">
        <v>9</v>
      </c>
      <c r="H20" s="70">
        <v>19835145</v>
      </c>
      <c r="I20" s="68">
        <v>9</v>
      </c>
      <c r="J20" s="70">
        <v>19835145</v>
      </c>
      <c r="K20" s="68"/>
      <c r="L20" s="40"/>
      <c r="M20" s="68"/>
      <c r="N20" s="70">
        <f t="shared" si="2"/>
        <v>0</v>
      </c>
      <c r="O20" s="70"/>
      <c r="P20" s="70"/>
      <c r="Q20" s="73">
        <v>19835.2</v>
      </c>
      <c r="R20" s="74">
        <v>19835.2</v>
      </c>
      <c r="S20" s="74"/>
      <c r="T20" s="74"/>
      <c r="U20" s="74"/>
      <c r="V20" s="74">
        <v>19835.2</v>
      </c>
    </row>
    <row r="21" spans="1:22" ht="15" customHeight="1" x14ac:dyDescent="0.2">
      <c r="A21" s="65">
        <f t="shared" si="3"/>
        <v>12</v>
      </c>
      <c r="B21" s="71" t="s">
        <v>13</v>
      </c>
      <c r="C21" s="68">
        <v>28</v>
      </c>
      <c r="D21" s="68">
        <v>66785</v>
      </c>
      <c r="E21" s="69">
        <v>10</v>
      </c>
      <c r="F21" s="70">
        <v>22039050</v>
      </c>
      <c r="G21" s="68">
        <v>10</v>
      </c>
      <c r="H21" s="70">
        <v>22039050</v>
      </c>
      <c r="I21" s="68">
        <v>10</v>
      </c>
      <c r="J21" s="70">
        <v>22039050</v>
      </c>
      <c r="K21" s="68"/>
      <c r="L21" s="40"/>
      <c r="M21" s="68"/>
      <c r="N21" s="70">
        <f t="shared" si="2"/>
        <v>0</v>
      </c>
      <c r="O21" s="70"/>
      <c r="P21" s="70"/>
      <c r="Q21" s="73">
        <v>22039.1</v>
      </c>
      <c r="R21" s="74">
        <v>22039.1</v>
      </c>
      <c r="S21" s="74"/>
      <c r="T21" s="74"/>
      <c r="U21" s="74"/>
      <c r="V21" s="74">
        <v>22039.1</v>
      </c>
    </row>
    <row r="22" spans="1:22" ht="15" customHeight="1" x14ac:dyDescent="0.2">
      <c r="A22" s="65">
        <f t="shared" si="3"/>
        <v>13</v>
      </c>
      <c r="B22" s="71" t="s">
        <v>14</v>
      </c>
      <c r="C22" s="68">
        <v>8</v>
      </c>
      <c r="D22" s="68">
        <v>66785</v>
      </c>
      <c r="E22" s="69">
        <v>3</v>
      </c>
      <c r="F22" s="70">
        <v>6611715</v>
      </c>
      <c r="G22" s="68">
        <v>3</v>
      </c>
      <c r="H22" s="70">
        <v>6611715</v>
      </c>
      <c r="I22" s="68">
        <v>3</v>
      </c>
      <c r="J22" s="70">
        <v>6611715</v>
      </c>
      <c r="K22" s="68">
        <v>0</v>
      </c>
      <c r="L22" s="40">
        <v>0</v>
      </c>
      <c r="M22" s="68"/>
      <c r="N22" s="70">
        <f t="shared" si="2"/>
        <v>0</v>
      </c>
      <c r="O22" s="70"/>
      <c r="P22" s="70"/>
      <c r="Q22" s="73">
        <v>6611.7</v>
      </c>
      <c r="R22" s="74">
        <v>6611.7</v>
      </c>
      <c r="S22" s="74"/>
      <c r="T22" s="74"/>
      <c r="U22" s="74"/>
      <c r="V22" s="74">
        <v>6611.7</v>
      </c>
    </row>
    <row r="23" spans="1:22" ht="15" customHeight="1" x14ac:dyDescent="0.2">
      <c r="A23" s="65">
        <f t="shared" si="3"/>
        <v>14</v>
      </c>
      <c r="B23" s="71" t="s">
        <v>15</v>
      </c>
      <c r="C23" s="68">
        <v>18</v>
      </c>
      <c r="D23" s="68">
        <v>66785</v>
      </c>
      <c r="E23" s="69">
        <v>6</v>
      </c>
      <c r="F23" s="70">
        <v>13223430</v>
      </c>
      <c r="G23" s="68">
        <v>6</v>
      </c>
      <c r="H23" s="70">
        <v>13223430</v>
      </c>
      <c r="I23" s="68">
        <v>6</v>
      </c>
      <c r="J23" s="70">
        <v>13223430</v>
      </c>
      <c r="K23" s="68">
        <v>0</v>
      </c>
      <c r="L23" s="40">
        <v>0</v>
      </c>
      <c r="M23" s="68"/>
      <c r="N23" s="70">
        <f t="shared" si="2"/>
        <v>0</v>
      </c>
      <c r="O23" s="70"/>
      <c r="P23" s="70"/>
      <c r="Q23" s="73">
        <v>13223.4</v>
      </c>
      <c r="R23" s="74">
        <v>13223.4</v>
      </c>
      <c r="S23" s="74"/>
      <c r="T23" s="74"/>
      <c r="U23" s="74"/>
      <c r="V23" s="74">
        <v>13223.4</v>
      </c>
    </row>
    <row r="24" spans="1:22" ht="15" customHeight="1" x14ac:dyDescent="0.2">
      <c r="A24" s="65">
        <f t="shared" si="3"/>
        <v>15</v>
      </c>
      <c r="B24" s="71" t="s">
        <v>16</v>
      </c>
      <c r="C24" s="68">
        <v>22</v>
      </c>
      <c r="D24" s="68">
        <v>66785</v>
      </c>
      <c r="E24" s="69">
        <v>7</v>
      </c>
      <c r="F24" s="70">
        <v>15427335</v>
      </c>
      <c r="G24" s="68">
        <v>7</v>
      </c>
      <c r="H24" s="70">
        <v>15427335</v>
      </c>
      <c r="I24" s="68">
        <v>7</v>
      </c>
      <c r="J24" s="70">
        <v>15427335</v>
      </c>
      <c r="K24" s="68">
        <v>0</v>
      </c>
      <c r="L24" s="40">
        <v>0</v>
      </c>
      <c r="M24" s="68"/>
      <c r="N24" s="70">
        <f t="shared" si="2"/>
        <v>0</v>
      </c>
      <c r="O24" s="70"/>
      <c r="P24" s="70"/>
      <c r="Q24" s="73">
        <v>15427.3</v>
      </c>
      <c r="R24" s="74">
        <v>15427.3</v>
      </c>
      <c r="S24" s="74"/>
      <c r="T24" s="74"/>
      <c r="U24" s="74"/>
      <c r="V24" s="74">
        <v>15427.3</v>
      </c>
    </row>
    <row r="25" spans="1:22" ht="15" customHeight="1" x14ac:dyDescent="0.2">
      <c r="A25" s="65">
        <f t="shared" si="3"/>
        <v>16</v>
      </c>
      <c r="B25" s="71" t="s">
        <v>17</v>
      </c>
      <c r="C25" s="68">
        <v>105</v>
      </c>
      <c r="D25" s="68">
        <v>75271</v>
      </c>
      <c r="E25" s="69">
        <v>37</v>
      </c>
      <c r="F25" s="70">
        <v>95344062</v>
      </c>
      <c r="G25" s="68">
        <v>37</v>
      </c>
      <c r="H25" s="70">
        <v>95344062</v>
      </c>
      <c r="I25" s="68">
        <v>34</v>
      </c>
      <c r="J25" s="70">
        <v>84454062</v>
      </c>
      <c r="K25" s="68">
        <v>3</v>
      </c>
      <c r="L25" s="40">
        <v>10890000</v>
      </c>
      <c r="M25" s="68"/>
      <c r="N25" s="70">
        <f t="shared" si="2"/>
        <v>0</v>
      </c>
      <c r="O25" s="70"/>
      <c r="P25" s="70"/>
      <c r="Q25" s="73">
        <v>95344.1</v>
      </c>
      <c r="R25" s="74">
        <v>95344.1</v>
      </c>
      <c r="S25" s="74"/>
      <c r="T25" s="74"/>
      <c r="U25" s="74"/>
      <c r="V25" s="74">
        <v>95344.1</v>
      </c>
    </row>
    <row r="26" spans="1:22" ht="15" customHeight="1" x14ac:dyDescent="0.2">
      <c r="A26" s="65">
        <f t="shared" si="3"/>
        <v>17</v>
      </c>
      <c r="B26" s="71" t="s">
        <v>18</v>
      </c>
      <c r="C26" s="68">
        <v>13</v>
      </c>
      <c r="D26" s="68">
        <v>66785</v>
      </c>
      <c r="E26" s="69">
        <v>4</v>
      </c>
      <c r="F26" s="70">
        <v>8815620</v>
      </c>
      <c r="G26" s="68">
        <v>4</v>
      </c>
      <c r="H26" s="70">
        <v>8815620</v>
      </c>
      <c r="I26" s="68">
        <v>4</v>
      </c>
      <c r="J26" s="70">
        <v>8815620</v>
      </c>
      <c r="K26" s="68">
        <v>0</v>
      </c>
      <c r="L26" s="40">
        <v>0</v>
      </c>
      <c r="M26" s="68"/>
      <c r="N26" s="70">
        <f t="shared" si="2"/>
        <v>0</v>
      </c>
      <c r="O26" s="70"/>
      <c r="P26" s="70"/>
      <c r="Q26" s="73">
        <v>8815.6</v>
      </c>
      <c r="R26" s="74">
        <v>8815.6</v>
      </c>
      <c r="S26" s="74"/>
      <c r="T26" s="74"/>
      <c r="U26" s="74"/>
      <c r="V26" s="74">
        <v>8815.6</v>
      </c>
    </row>
    <row r="27" spans="1:22" s="1" customFormat="1" ht="15" customHeight="1" x14ac:dyDescent="0.2">
      <c r="A27" s="65">
        <f t="shared" si="3"/>
        <v>18</v>
      </c>
      <c r="B27" s="71" t="s">
        <v>19</v>
      </c>
      <c r="C27" s="68">
        <v>29</v>
      </c>
      <c r="D27" s="68">
        <v>66785</v>
      </c>
      <c r="E27" s="69">
        <v>10</v>
      </c>
      <c r="F27" s="70">
        <v>24279354</v>
      </c>
      <c r="G27" s="68">
        <v>10</v>
      </c>
      <c r="H27" s="70">
        <v>24279354</v>
      </c>
      <c r="I27" s="68">
        <v>10</v>
      </c>
      <c r="J27" s="70">
        <v>24279354</v>
      </c>
      <c r="K27" s="68">
        <v>0</v>
      </c>
      <c r="L27" s="40">
        <v>0</v>
      </c>
      <c r="M27" s="68"/>
      <c r="N27" s="70">
        <f t="shared" si="2"/>
        <v>0</v>
      </c>
      <c r="O27" s="70"/>
      <c r="P27" s="70"/>
      <c r="Q27" s="73">
        <v>24279.3</v>
      </c>
      <c r="R27" s="74">
        <v>24279.3</v>
      </c>
      <c r="S27" s="74"/>
      <c r="T27" s="74"/>
      <c r="U27" s="74"/>
      <c r="V27" s="74">
        <v>24279.3</v>
      </c>
    </row>
    <row r="28" spans="1:22" ht="15" customHeight="1" x14ac:dyDescent="0.2">
      <c r="A28" s="65">
        <f t="shared" si="3"/>
        <v>19</v>
      </c>
      <c r="B28" s="71" t="s">
        <v>20</v>
      </c>
      <c r="C28" s="68">
        <v>42</v>
      </c>
      <c r="D28" s="68">
        <v>66785</v>
      </c>
      <c r="E28" s="69">
        <v>15</v>
      </c>
      <c r="F28" s="70">
        <v>33058575</v>
      </c>
      <c r="G28" s="68">
        <v>15</v>
      </c>
      <c r="H28" s="70">
        <v>33058575</v>
      </c>
      <c r="I28" s="68">
        <v>15</v>
      </c>
      <c r="J28" s="70">
        <v>33058575</v>
      </c>
      <c r="K28" s="68"/>
      <c r="L28" s="40"/>
      <c r="M28" s="68"/>
      <c r="N28" s="70">
        <f t="shared" si="2"/>
        <v>0</v>
      </c>
      <c r="O28" s="70"/>
      <c r="P28" s="70"/>
      <c r="Q28" s="73">
        <v>33058.6</v>
      </c>
      <c r="R28" s="74">
        <v>33058.6</v>
      </c>
      <c r="S28" s="74"/>
      <c r="T28" s="74"/>
      <c r="U28" s="74"/>
      <c r="V28" s="74">
        <v>33058.6</v>
      </c>
    </row>
    <row r="29" spans="1:22" ht="15" customHeight="1" x14ac:dyDescent="0.2">
      <c r="A29" s="65">
        <f t="shared" si="3"/>
        <v>20</v>
      </c>
      <c r="B29" s="71" t="s">
        <v>21</v>
      </c>
      <c r="C29" s="68">
        <v>12</v>
      </c>
      <c r="D29" s="68">
        <v>66785</v>
      </c>
      <c r="E29" s="69">
        <v>4</v>
      </c>
      <c r="F29" s="70">
        <v>8815620</v>
      </c>
      <c r="G29" s="68">
        <v>4</v>
      </c>
      <c r="H29" s="70">
        <v>8815620</v>
      </c>
      <c r="I29" s="68">
        <v>4</v>
      </c>
      <c r="J29" s="70">
        <v>8815620</v>
      </c>
      <c r="K29" s="68">
        <v>0</v>
      </c>
      <c r="L29" s="40">
        <v>0</v>
      </c>
      <c r="M29" s="68"/>
      <c r="N29" s="70">
        <f t="shared" si="2"/>
        <v>0</v>
      </c>
      <c r="O29" s="70"/>
      <c r="P29" s="70"/>
      <c r="Q29" s="73">
        <v>8815.6</v>
      </c>
      <c r="R29" s="74">
        <v>8815.6</v>
      </c>
      <c r="S29" s="74"/>
      <c r="T29" s="74"/>
      <c r="U29" s="74"/>
      <c r="V29" s="74">
        <v>8815.6</v>
      </c>
    </row>
    <row r="30" spans="1:22" ht="15" customHeight="1" x14ac:dyDescent="0.2">
      <c r="A30" s="65">
        <f t="shared" si="3"/>
        <v>21</v>
      </c>
      <c r="B30" s="71" t="s">
        <v>22</v>
      </c>
      <c r="C30" s="68">
        <v>14</v>
      </c>
      <c r="D30" s="68">
        <v>66785</v>
      </c>
      <c r="E30" s="69">
        <v>5</v>
      </c>
      <c r="F30" s="70">
        <v>11019525</v>
      </c>
      <c r="G30" s="68">
        <v>5</v>
      </c>
      <c r="H30" s="70">
        <v>11019525</v>
      </c>
      <c r="I30" s="68">
        <v>5</v>
      </c>
      <c r="J30" s="70">
        <v>11019525</v>
      </c>
      <c r="K30" s="68">
        <v>0</v>
      </c>
      <c r="L30" s="40">
        <v>0</v>
      </c>
      <c r="M30" s="68"/>
      <c r="N30" s="70">
        <f t="shared" si="2"/>
        <v>0</v>
      </c>
      <c r="O30" s="70"/>
      <c r="P30" s="70"/>
      <c r="Q30" s="73">
        <v>11019.5</v>
      </c>
      <c r="R30" s="74">
        <v>11019.5</v>
      </c>
      <c r="S30" s="74"/>
      <c r="T30" s="74"/>
      <c r="U30" s="74"/>
      <c r="V30" s="74">
        <v>11019.5</v>
      </c>
    </row>
    <row r="31" spans="1:22" ht="15" customHeight="1" x14ac:dyDescent="0.2">
      <c r="A31" s="65">
        <f t="shared" si="3"/>
        <v>22</v>
      </c>
      <c r="B31" s="71" t="s">
        <v>23</v>
      </c>
      <c r="C31" s="68">
        <v>58</v>
      </c>
      <c r="D31" s="68">
        <v>98303</v>
      </c>
      <c r="E31" s="69">
        <v>20</v>
      </c>
      <c r="F31" s="70">
        <v>64879980</v>
      </c>
      <c r="G31" s="68">
        <v>20</v>
      </c>
      <c r="H31" s="70">
        <v>64879980</v>
      </c>
      <c r="I31" s="68">
        <v>20</v>
      </c>
      <c r="J31" s="70">
        <v>64879980</v>
      </c>
      <c r="K31" s="68">
        <v>0</v>
      </c>
      <c r="L31" s="40">
        <v>0</v>
      </c>
      <c r="M31" s="68"/>
      <c r="N31" s="70">
        <f t="shared" si="2"/>
        <v>0</v>
      </c>
      <c r="O31" s="70"/>
      <c r="P31" s="70"/>
      <c r="Q31" s="73">
        <v>64879.9</v>
      </c>
      <c r="R31" s="74">
        <v>64879.9</v>
      </c>
      <c r="S31" s="74"/>
      <c r="T31" s="74"/>
      <c r="U31" s="74"/>
      <c r="V31" s="74">
        <v>64879.9</v>
      </c>
    </row>
    <row r="32" spans="1:22" ht="15" customHeight="1" x14ac:dyDescent="0.2">
      <c r="A32" s="65">
        <f t="shared" si="3"/>
        <v>23</v>
      </c>
      <c r="B32" s="71" t="s">
        <v>24</v>
      </c>
      <c r="C32" s="68">
        <v>475</v>
      </c>
      <c r="D32" s="68">
        <v>106739</v>
      </c>
      <c r="E32" s="69">
        <v>170</v>
      </c>
      <c r="F32" s="70">
        <v>582831845.9612</v>
      </c>
      <c r="G32" s="68">
        <v>147</v>
      </c>
      <c r="H32" s="70">
        <v>504038714.64999998</v>
      </c>
      <c r="I32" s="68">
        <v>139</v>
      </c>
      <c r="J32" s="70">
        <v>474775072</v>
      </c>
      <c r="K32" s="68">
        <v>8</v>
      </c>
      <c r="L32" s="40">
        <v>29040000</v>
      </c>
      <c r="M32" s="68">
        <v>23</v>
      </c>
      <c r="N32" s="70">
        <f>O32+P32</f>
        <v>78793131.311199993</v>
      </c>
      <c r="O32" s="70">
        <v>78005200.001199991</v>
      </c>
      <c r="P32" s="70">
        <v>787931.31</v>
      </c>
      <c r="Q32" s="73">
        <v>582831.80000000005</v>
      </c>
      <c r="R32" s="74">
        <v>504038.7</v>
      </c>
      <c r="S32" s="74">
        <v>78793.099999999991</v>
      </c>
      <c r="T32" s="74">
        <v>78005.2</v>
      </c>
      <c r="U32" s="74">
        <v>787.9</v>
      </c>
      <c r="V32" s="74">
        <v>504826.60000000003</v>
      </c>
    </row>
    <row r="33" spans="1:22" ht="15.75" hidden="1" customHeight="1" x14ac:dyDescent="0.2">
      <c r="A33" s="16"/>
      <c r="B33" s="17" t="s">
        <v>50</v>
      </c>
      <c r="C33" s="16"/>
      <c r="D33" s="16"/>
      <c r="E33" s="18"/>
      <c r="F33" s="15">
        <f>F8-F9</f>
        <v>0</v>
      </c>
      <c r="G33" s="19"/>
      <c r="H33" s="19">
        <f>H8-H9</f>
        <v>0</v>
      </c>
      <c r="I33" s="19"/>
      <c r="J33" s="19"/>
      <c r="K33" s="19"/>
      <c r="L33" s="19"/>
      <c r="M33" s="19"/>
      <c r="N33" s="19" t="e">
        <f>#REF!-N9</f>
        <v>#REF!</v>
      </c>
      <c r="O33" s="19" t="e">
        <f>#REF!-O9</f>
        <v>#REF!</v>
      </c>
      <c r="P33" s="19" t="e">
        <f>#REF!-P9</f>
        <v>#REF!</v>
      </c>
      <c r="U33" s="20"/>
      <c r="V33" s="41">
        <f t="shared" ref="V33:V43" si="4">R33+U33</f>
        <v>0</v>
      </c>
    </row>
    <row r="34" spans="1:22" ht="15.75" hidden="1" customHeight="1" x14ac:dyDescent="0.2">
      <c r="V34" s="41">
        <f t="shared" si="4"/>
        <v>0</v>
      </c>
    </row>
    <row r="35" spans="1:22" ht="15.75" hidden="1" customHeight="1" x14ac:dyDescent="0.2">
      <c r="I35" s="43">
        <f>I32+K32</f>
        <v>147</v>
      </c>
      <c r="N35" s="1">
        <v>71722577.319999993</v>
      </c>
      <c r="V35" s="41">
        <f t="shared" si="4"/>
        <v>0</v>
      </c>
    </row>
    <row r="36" spans="1:22" ht="15.75" hidden="1" customHeight="1" x14ac:dyDescent="0.2">
      <c r="B36" s="21" t="s">
        <v>51</v>
      </c>
      <c r="N36" s="29">
        <f>N32-N35</f>
        <v>7070553.9912</v>
      </c>
      <c r="V36" s="41">
        <f t="shared" si="4"/>
        <v>0</v>
      </c>
    </row>
    <row r="37" spans="1:22" ht="16.5" hidden="1" customHeight="1" thickBot="1" x14ac:dyDescent="0.25">
      <c r="J37" s="30">
        <f>J31+N36</f>
        <v>71950533.9912</v>
      </c>
      <c r="V37" s="41">
        <f t="shared" si="4"/>
        <v>0</v>
      </c>
    </row>
    <row r="38" spans="1:22" ht="15.75" hidden="1" customHeight="1" x14ac:dyDescent="0.2">
      <c r="B38" s="22"/>
      <c r="F38" s="23"/>
      <c r="G38" s="24"/>
      <c r="H38" s="24"/>
      <c r="L38" s="23"/>
      <c r="M38" s="23"/>
      <c r="N38" s="23"/>
      <c r="O38" s="23"/>
      <c r="P38" s="23"/>
      <c r="V38" s="41">
        <f t="shared" si="4"/>
        <v>0</v>
      </c>
    </row>
    <row r="39" spans="1:22" ht="15.75" hidden="1" x14ac:dyDescent="0.2">
      <c r="B39" s="22"/>
      <c r="F39" s="33"/>
      <c r="G39" s="25"/>
      <c r="H39" s="25"/>
      <c r="L39" s="25"/>
      <c r="M39" s="25"/>
      <c r="N39" s="25"/>
      <c r="O39" s="25"/>
      <c r="P39" s="25"/>
      <c r="V39" s="41">
        <f t="shared" si="4"/>
        <v>0</v>
      </c>
    </row>
    <row r="40" spans="1:22" ht="15.75" hidden="1" x14ac:dyDescent="0.2">
      <c r="F40" s="34"/>
      <c r="G40" s="25"/>
      <c r="H40" s="25"/>
      <c r="L40" s="25">
        <v>2412531.9587999997</v>
      </c>
      <c r="M40" s="25"/>
      <c r="N40" s="25" t="e">
        <f>N33/#REF!</f>
        <v>#REF!</v>
      </c>
      <c r="O40" s="25"/>
      <c r="P40" s="25"/>
      <c r="V40" s="41">
        <f t="shared" si="4"/>
        <v>0</v>
      </c>
    </row>
    <row r="41" spans="1:22" ht="15.75" hidden="1" x14ac:dyDescent="0.2">
      <c r="F41" s="34"/>
      <c r="G41" s="25"/>
      <c r="H41" s="42">
        <f>H8+O9+P9</f>
        <v>1151852231.9612</v>
      </c>
      <c r="L41" s="25">
        <f>78005200/99</f>
        <v>787931.31313131319</v>
      </c>
      <c r="M41" s="25"/>
      <c r="N41" s="25"/>
      <c r="O41" s="25"/>
      <c r="P41" s="25"/>
      <c r="V41" s="41">
        <f t="shared" si="4"/>
        <v>0</v>
      </c>
    </row>
    <row r="42" spans="1:22" ht="15.75" hidden="1" x14ac:dyDescent="0.2">
      <c r="F42" s="25"/>
      <c r="G42" s="25"/>
      <c r="H42" s="25"/>
      <c r="L42" s="25">
        <f>L40-L41</f>
        <v>1624600.6456686864</v>
      </c>
      <c r="M42" s="25"/>
      <c r="N42" s="25"/>
      <c r="O42" s="25"/>
      <c r="P42" s="25"/>
      <c r="V42" s="41">
        <f t="shared" si="4"/>
        <v>0</v>
      </c>
    </row>
    <row r="43" spans="1:22" ht="15.75" hidden="1" x14ac:dyDescent="0.2">
      <c r="F43" s="25"/>
      <c r="G43" s="25"/>
      <c r="H43" s="25"/>
      <c r="L43" s="25"/>
      <c r="M43" s="25"/>
      <c r="N43" s="25"/>
      <c r="O43" s="25"/>
      <c r="P43" s="25"/>
      <c r="V43" s="41">
        <f t="shared" si="4"/>
        <v>0</v>
      </c>
    </row>
    <row r="44" spans="1:22" ht="15.75" x14ac:dyDescent="0.2">
      <c r="F44" s="25"/>
      <c r="G44" s="25"/>
      <c r="H44" s="25"/>
      <c r="L44" s="25"/>
      <c r="M44" s="25"/>
      <c r="N44" s="25"/>
      <c r="O44" s="25"/>
      <c r="P44" s="25"/>
    </row>
    <row r="45" spans="1:22" ht="15.75" x14ac:dyDescent="0.2">
      <c r="F45" s="25"/>
      <c r="G45" s="25"/>
      <c r="H45" s="25"/>
      <c r="L45" s="25"/>
      <c r="M45" s="25"/>
      <c r="N45" s="25"/>
      <c r="O45" s="25"/>
      <c r="P45" s="25"/>
    </row>
    <row r="46" spans="1:22" ht="15.75" x14ac:dyDescent="0.2">
      <c r="F46" s="25"/>
      <c r="G46" s="25"/>
      <c r="H46" s="25"/>
      <c r="L46" s="25"/>
      <c r="M46" s="25"/>
      <c r="N46" s="25"/>
      <c r="O46" s="25"/>
      <c r="P46" s="25"/>
      <c r="Q46" s="66"/>
      <c r="R46" s="22"/>
      <c r="S46" s="22"/>
      <c r="T46" s="22"/>
      <c r="U46" s="22"/>
      <c r="V46" s="22"/>
    </row>
    <row r="47" spans="1:22" ht="15.75" x14ac:dyDescent="0.2">
      <c r="F47" s="25"/>
      <c r="G47" s="25"/>
      <c r="H47" s="25"/>
      <c r="L47" s="25"/>
      <c r="M47" s="25"/>
      <c r="N47" s="25"/>
      <c r="O47" s="25"/>
      <c r="P47" s="25"/>
      <c r="Q47" s="66"/>
      <c r="R47" s="22"/>
      <c r="S47" s="22"/>
      <c r="T47" s="22"/>
      <c r="U47" s="22"/>
    </row>
    <row r="48" spans="1:22" ht="15.75" x14ac:dyDescent="0.2">
      <c r="F48" s="25"/>
      <c r="G48" s="25"/>
      <c r="H48" s="25"/>
      <c r="J48" s="64"/>
      <c r="L48" s="25"/>
      <c r="M48" s="25"/>
      <c r="N48" s="25"/>
      <c r="O48" s="25"/>
      <c r="P48" s="25"/>
    </row>
    <row r="49" spans="6:16" ht="15.75" x14ac:dyDescent="0.2">
      <c r="F49" s="25"/>
      <c r="G49" s="25"/>
      <c r="H49" s="25"/>
      <c r="J49" s="64"/>
      <c r="L49" s="25"/>
      <c r="M49" s="25"/>
      <c r="N49" s="25"/>
      <c r="O49" s="25"/>
      <c r="P49" s="25"/>
    </row>
    <row r="50" spans="6:16" ht="15.75" x14ac:dyDescent="0.2">
      <c r="F50" s="25"/>
      <c r="G50" s="25"/>
      <c r="H50" s="25"/>
      <c r="J50" s="64"/>
      <c r="L50" s="25"/>
      <c r="M50" s="25"/>
      <c r="N50" s="25"/>
      <c r="O50" s="25"/>
      <c r="P50" s="25"/>
    </row>
    <row r="51" spans="6:16" ht="15.75" x14ac:dyDescent="0.2">
      <c r="F51" s="25"/>
      <c r="G51" s="25"/>
      <c r="H51" s="25"/>
      <c r="J51" s="64"/>
      <c r="L51" s="25"/>
      <c r="M51" s="25"/>
      <c r="N51" s="25"/>
      <c r="O51" s="25"/>
      <c r="P51" s="25"/>
    </row>
    <row r="52" spans="6:16" ht="15.75" x14ac:dyDescent="0.2">
      <c r="F52" s="25"/>
      <c r="G52" s="25"/>
      <c r="H52" s="25"/>
      <c r="J52" s="64"/>
      <c r="L52" s="25"/>
      <c r="M52" s="25"/>
      <c r="N52" s="25"/>
      <c r="O52" s="25"/>
      <c r="P52" s="25"/>
    </row>
    <row r="53" spans="6:16" ht="15.75" x14ac:dyDescent="0.2">
      <c r="F53" s="25"/>
      <c r="G53" s="25"/>
      <c r="H53" s="25"/>
      <c r="J53" s="64"/>
      <c r="L53" s="25"/>
      <c r="M53" s="25"/>
      <c r="N53" s="25"/>
      <c r="O53" s="25"/>
      <c r="P53" s="25"/>
    </row>
    <row r="54" spans="6:16" ht="15.75" x14ac:dyDescent="0.2">
      <c r="F54" s="25"/>
      <c r="G54" s="25"/>
      <c r="H54" s="25"/>
      <c r="J54" s="64"/>
      <c r="L54" s="25"/>
      <c r="M54" s="25"/>
      <c r="N54" s="25"/>
      <c r="O54" s="25"/>
      <c r="P54" s="25"/>
    </row>
    <row r="55" spans="6:16" ht="15.75" x14ac:dyDescent="0.2">
      <c r="F55" s="25"/>
      <c r="G55" s="25"/>
      <c r="H55" s="25"/>
      <c r="J55" s="64"/>
      <c r="L55" s="25"/>
      <c r="M55" s="25"/>
      <c r="N55" s="25"/>
      <c r="O55" s="25"/>
      <c r="P55" s="25"/>
    </row>
    <row r="56" spans="6:16" ht="15.75" x14ac:dyDescent="0.2">
      <c r="F56" s="25"/>
      <c r="G56" s="25"/>
      <c r="H56" s="25"/>
      <c r="J56" s="64"/>
      <c r="L56" s="25"/>
      <c r="M56" s="25"/>
      <c r="N56" s="25"/>
      <c r="O56" s="25"/>
      <c r="P56" s="25"/>
    </row>
    <row r="57" spans="6:16" ht="15.75" x14ac:dyDescent="0.2">
      <c r="F57" s="25"/>
      <c r="G57" s="25"/>
      <c r="H57" s="25"/>
      <c r="J57" s="64"/>
      <c r="L57" s="25"/>
      <c r="M57" s="25"/>
      <c r="N57" s="25"/>
      <c r="O57" s="25"/>
      <c r="P57" s="25"/>
    </row>
    <row r="58" spans="6:16" ht="15.75" x14ac:dyDescent="0.2">
      <c r="F58" s="25"/>
      <c r="G58" s="25"/>
      <c r="H58" s="25"/>
      <c r="J58" s="64"/>
      <c r="L58" s="25"/>
      <c r="M58" s="25"/>
      <c r="N58" s="25"/>
      <c r="O58" s="25"/>
      <c r="P58" s="25"/>
    </row>
    <row r="59" spans="6:16" ht="15.75" x14ac:dyDescent="0.2">
      <c r="F59" s="25"/>
      <c r="G59" s="25"/>
      <c r="H59" s="25"/>
      <c r="J59" s="64"/>
      <c r="L59" s="25"/>
      <c r="M59" s="25"/>
      <c r="N59" s="25"/>
      <c r="O59" s="25"/>
      <c r="P59" s="25"/>
    </row>
    <row r="60" spans="6:16" ht="15.75" x14ac:dyDescent="0.2">
      <c r="F60" s="25"/>
      <c r="G60" s="25"/>
      <c r="H60" s="25"/>
      <c r="J60" s="64"/>
      <c r="L60" s="25"/>
      <c r="M60" s="25"/>
      <c r="N60" s="25"/>
      <c r="O60" s="25"/>
      <c r="P60" s="25"/>
    </row>
    <row r="61" spans="6:16" ht="15.75" x14ac:dyDescent="0.2">
      <c r="F61" s="25"/>
      <c r="G61" s="25"/>
      <c r="H61" s="25"/>
      <c r="J61" s="64"/>
      <c r="L61" s="25"/>
      <c r="M61" s="25"/>
      <c r="N61" s="25"/>
      <c r="O61" s="25"/>
      <c r="P61" s="25"/>
    </row>
    <row r="62" spans="6:16" ht="15.75" x14ac:dyDescent="0.2">
      <c r="F62" s="25"/>
      <c r="G62" s="25"/>
      <c r="H62" s="25"/>
      <c r="J62" s="64"/>
      <c r="L62" s="25"/>
      <c r="M62" s="25"/>
      <c r="N62" s="25"/>
      <c r="O62" s="25"/>
      <c r="P62" s="25"/>
    </row>
    <row r="63" spans="6:16" ht="15.75" x14ac:dyDescent="0.2">
      <c r="F63" s="25"/>
      <c r="G63" s="25"/>
      <c r="H63" s="25"/>
      <c r="J63" s="64"/>
      <c r="L63" s="25"/>
      <c r="M63" s="25"/>
      <c r="N63" s="25"/>
      <c r="O63" s="25"/>
      <c r="P63" s="25"/>
    </row>
    <row r="64" spans="6:16" ht="15.75" x14ac:dyDescent="0.2">
      <c r="F64" s="25"/>
      <c r="G64" s="25"/>
      <c r="H64" s="25"/>
      <c r="I64" s="25"/>
      <c r="J64" s="64"/>
      <c r="K64" s="26"/>
      <c r="L64" s="25"/>
      <c r="M64" s="25"/>
      <c r="N64" s="25"/>
    </row>
    <row r="65" spans="10:10" ht="15.75" x14ac:dyDescent="0.2">
      <c r="J65" s="64"/>
    </row>
    <row r="66" spans="10:10" ht="15.75" x14ac:dyDescent="0.2">
      <c r="J66" s="64"/>
    </row>
    <row r="67" spans="10:10" ht="15.75" x14ac:dyDescent="0.2">
      <c r="J67" s="64"/>
    </row>
    <row r="68" spans="10:10" ht="15.75" x14ac:dyDescent="0.2">
      <c r="J68" s="64"/>
    </row>
    <row r="69" spans="10:10" ht="15.75" x14ac:dyDescent="0.2">
      <c r="J69" s="64"/>
    </row>
    <row r="70" spans="10:10" ht="15.75" x14ac:dyDescent="0.2">
      <c r="J70" s="64"/>
    </row>
  </sheetData>
  <mergeCells count="30">
    <mergeCell ref="B2:B7"/>
    <mergeCell ref="E2:P2"/>
    <mergeCell ref="G3:P3"/>
    <mergeCell ref="R3:R7"/>
    <mergeCell ref="C4:D4"/>
    <mergeCell ref="G4:L4"/>
    <mergeCell ref="M4:P4"/>
    <mergeCell ref="Q2:Q7"/>
    <mergeCell ref="R2:U2"/>
    <mergeCell ref="E3:E7"/>
    <mergeCell ref="F3:F7"/>
    <mergeCell ref="T3:U3"/>
    <mergeCell ref="S3:S7"/>
    <mergeCell ref="C2:D3"/>
    <mergeCell ref="A1:V1"/>
    <mergeCell ref="M6:M7"/>
    <mergeCell ref="N6:N7"/>
    <mergeCell ref="O6:P6"/>
    <mergeCell ref="C6:C7"/>
    <mergeCell ref="D6:D7"/>
    <mergeCell ref="T4:T7"/>
    <mergeCell ref="U4:U7"/>
    <mergeCell ref="G5:G7"/>
    <mergeCell ref="H5:H7"/>
    <mergeCell ref="I5:L5"/>
    <mergeCell ref="M5:P5"/>
    <mergeCell ref="I6:J6"/>
    <mergeCell ref="K6:L6"/>
    <mergeCell ref="V3:V7"/>
    <mergeCell ref="A2:A7"/>
  </mergeCells>
  <pageMargins left="0.31496062992125984" right="0.11811023622047245" top="0.74803149606299213" bottom="0.15748031496062992" header="0.31496062992125984" footer="0.31496062992125984"/>
  <pageSetup paperSize="9" scale="5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4"/>
  <sheetViews>
    <sheetView zoomScale="90" zoomScaleNormal="90" workbookViewId="0">
      <selection activeCell="A51" sqref="A51"/>
    </sheetView>
  </sheetViews>
  <sheetFormatPr defaultRowHeight="12.75" x14ac:dyDescent="0.2"/>
  <cols>
    <col min="1" max="1" width="4.85546875" customWidth="1"/>
    <col min="2" max="2" width="19.42578125" customWidth="1"/>
    <col min="3" max="3" width="8.7109375" customWidth="1"/>
    <col min="4" max="4" width="10.7109375" customWidth="1"/>
    <col min="5" max="5" width="8.7109375" style="1" customWidth="1"/>
    <col min="6" max="6" width="17" style="1" customWidth="1"/>
    <col min="7" max="7" width="7.140625" style="1" customWidth="1"/>
    <col min="8" max="8" width="16.7109375" style="1" bestFit="1" customWidth="1"/>
    <col min="9" max="9" width="8" style="1" customWidth="1"/>
    <col min="10" max="10" width="16.7109375" style="1" bestFit="1" customWidth="1"/>
    <col min="11" max="11" width="8.42578125" style="1" customWidth="1"/>
    <col min="12" max="12" width="15.7109375" style="1" bestFit="1" customWidth="1"/>
    <col min="13" max="13" width="6.7109375" style="1" customWidth="1"/>
    <col min="14" max="15" width="15.7109375" style="1" bestFit="1" customWidth="1"/>
    <col min="16" max="16" width="14.140625" style="1" bestFit="1" customWidth="1"/>
    <col min="17" max="17" width="13.140625" bestFit="1" customWidth="1"/>
    <col min="18" max="18" width="15.140625" customWidth="1"/>
    <col min="19" max="19" width="13.7109375" customWidth="1"/>
    <col min="20" max="20" width="12.85546875" customWidth="1"/>
    <col min="21" max="21" width="12.5703125" customWidth="1"/>
    <col min="22" max="22" width="13.140625" customWidth="1"/>
  </cols>
  <sheetData>
    <row r="1" spans="1:40" ht="48" customHeight="1" x14ac:dyDescent="0.2">
      <c r="A1" s="88" t="s">
        <v>57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</row>
    <row r="2" spans="1:40" ht="15.75" customHeight="1" x14ac:dyDescent="0.2">
      <c r="A2" s="93" t="s">
        <v>25</v>
      </c>
      <c r="B2" s="104" t="s">
        <v>31</v>
      </c>
      <c r="C2" s="111" t="s">
        <v>39</v>
      </c>
      <c r="D2" s="112"/>
      <c r="E2" s="109" t="s">
        <v>52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10" t="s">
        <v>26</v>
      </c>
      <c r="R2" s="94" t="s">
        <v>1</v>
      </c>
      <c r="S2" s="94"/>
      <c r="T2" s="94"/>
      <c r="U2" s="94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.75" customHeight="1" x14ac:dyDescent="0.2">
      <c r="A3" s="93"/>
      <c r="B3" s="104"/>
      <c r="C3" s="113"/>
      <c r="D3" s="114"/>
      <c r="E3" s="93" t="s">
        <v>41</v>
      </c>
      <c r="F3" s="93" t="s">
        <v>42</v>
      </c>
      <c r="G3" s="107" t="s">
        <v>1</v>
      </c>
      <c r="H3" s="107"/>
      <c r="I3" s="107"/>
      <c r="J3" s="107"/>
      <c r="K3" s="107"/>
      <c r="L3" s="107"/>
      <c r="M3" s="107"/>
      <c r="N3" s="107"/>
      <c r="O3" s="107"/>
      <c r="P3" s="107"/>
      <c r="Q3" s="110"/>
      <c r="R3" s="94" t="s">
        <v>32</v>
      </c>
      <c r="S3" s="94" t="s">
        <v>33</v>
      </c>
      <c r="T3" s="94" t="s">
        <v>28</v>
      </c>
      <c r="U3" s="94"/>
      <c r="V3" s="94" t="s">
        <v>54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.75" customHeight="1" x14ac:dyDescent="0.2">
      <c r="A4" s="93"/>
      <c r="B4" s="104"/>
      <c r="C4" s="93" t="s">
        <v>30</v>
      </c>
      <c r="D4" s="93"/>
      <c r="E4" s="93"/>
      <c r="F4" s="93"/>
      <c r="G4" s="108" t="s">
        <v>43</v>
      </c>
      <c r="H4" s="92"/>
      <c r="I4" s="92"/>
      <c r="J4" s="92"/>
      <c r="K4" s="92"/>
      <c r="L4" s="92"/>
      <c r="M4" s="109" t="s">
        <v>38</v>
      </c>
      <c r="N4" s="107"/>
      <c r="O4" s="107"/>
      <c r="P4" s="108"/>
      <c r="Q4" s="110"/>
      <c r="R4" s="94"/>
      <c r="S4" s="94"/>
      <c r="T4" s="94" t="s">
        <v>34</v>
      </c>
      <c r="U4" s="94" t="s">
        <v>35</v>
      </c>
      <c r="V4" s="9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75" customHeight="1" x14ac:dyDescent="0.2">
      <c r="A5" s="93"/>
      <c r="B5" s="104"/>
      <c r="C5" s="7"/>
      <c r="D5" s="7"/>
      <c r="E5" s="93"/>
      <c r="F5" s="93"/>
      <c r="G5" s="95" t="s">
        <v>37</v>
      </c>
      <c r="H5" s="95" t="s">
        <v>36</v>
      </c>
      <c r="I5" s="98" t="s">
        <v>28</v>
      </c>
      <c r="J5" s="99"/>
      <c r="K5" s="99"/>
      <c r="L5" s="100"/>
      <c r="M5" s="101" t="s">
        <v>44</v>
      </c>
      <c r="N5" s="102"/>
      <c r="O5" s="102"/>
      <c r="P5" s="103"/>
      <c r="Q5" s="110"/>
      <c r="R5" s="94"/>
      <c r="S5" s="94"/>
      <c r="T5" s="94"/>
      <c r="U5" s="94"/>
      <c r="V5" s="9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2.75" customHeight="1" x14ac:dyDescent="0.2">
      <c r="A6" s="93"/>
      <c r="B6" s="104"/>
      <c r="C6" s="93" t="s">
        <v>29</v>
      </c>
      <c r="D6" s="93" t="s">
        <v>27</v>
      </c>
      <c r="E6" s="93"/>
      <c r="F6" s="93"/>
      <c r="G6" s="96"/>
      <c r="H6" s="96"/>
      <c r="I6" s="92" t="s">
        <v>44</v>
      </c>
      <c r="J6" s="92"/>
      <c r="K6" s="93" t="s">
        <v>45</v>
      </c>
      <c r="L6" s="93"/>
      <c r="M6" s="95" t="s">
        <v>37</v>
      </c>
      <c r="N6" s="95" t="s">
        <v>36</v>
      </c>
      <c r="O6" s="93" t="s">
        <v>46</v>
      </c>
      <c r="P6" s="93"/>
      <c r="Q6" s="110"/>
      <c r="R6" s="94"/>
      <c r="S6" s="94"/>
      <c r="T6" s="94"/>
      <c r="U6" s="94"/>
      <c r="V6" s="9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48" customHeight="1" x14ac:dyDescent="0.2">
      <c r="A7" s="93"/>
      <c r="B7" s="104"/>
      <c r="C7" s="93"/>
      <c r="D7" s="93"/>
      <c r="E7" s="93"/>
      <c r="F7" s="93"/>
      <c r="G7" s="97"/>
      <c r="H7" s="97"/>
      <c r="I7" s="7" t="s">
        <v>37</v>
      </c>
      <c r="J7" s="8" t="s">
        <v>36</v>
      </c>
      <c r="K7" s="63" t="s">
        <v>47</v>
      </c>
      <c r="L7" s="63" t="s">
        <v>36</v>
      </c>
      <c r="M7" s="97"/>
      <c r="N7" s="97"/>
      <c r="O7" s="63" t="s">
        <v>48</v>
      </c>
      <c r="P7" s="63" t="s">
        <v>49</v>
      </c>
      <c r="Q7" s="110"/>
      <c r="R7" s="94"/>
      <c r="S7" s="94"/>
      <c r="T7" s="94"/>
      <c r="U7" s="94"/>
      <c r="V7" s="9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61" customFormat="1" ht="18.75" hidden="1" customHeight="1" x14ac:dyDescent="0.2">
      <c r="A8" s="48"/>
      <c r="B8" s="49"/>
      <c r="C8" s="48"/>
      <c r="D8" s="48"/>
      <c r="E8" s="50">
        <f>G9+M9</f>
        <v>433.08972051803437</v>
      </c>
      <c r="F8" s="51">
        <v>1278144091.7543247</v>
      </c>
      <c r="G8" s="52"/>
      <c r="H8" s="53">
        <f>F8-N9</f>
        <v>1200312475.5927086</v>
      </c>
      <c r="I8" s="48"/>
      <c r="J8" s="54"/>
      <c r="K8" s="55"/>
      <c r="L8" s="55"/>
      <c r="M8" s="56"/>
      <c r="N8" s="56"/>
      <c r="O8" s="55"/>
      <c r="P8" s="55"/>
      <c r="Q8" s="59"/>
      <c r="R8" s="60"/>
      <c r="S8" s="60"/>
      <c r="T8" s="60"/>
      <c r="U8" s="60"/>
      <c r="V8" s="60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1:40" ht="24" customHeight="1" x14ac:dyDescent="0.2">
      <c r="A9" s="10"/>
      <c r="B9" s="9" t="s">
        <v>0</v>
      </c>
      <c r="C9" s="11">
        <f>SUM(C10:C32)</f>
        <v>1156</v>
      </c>
      <c r="D9" s="12"/>
      <c r="E9" s="11">
        <f t="shared" ref="E9:V9" si="0">SUM(E10:E32)</f>
        <v>433</v>
      </c>
      <c r="F9" s="13">
        <f t="shared" si="0"/>
        <v>1278144091.7535172</v>
      </c>
      <c r="G9" s="11">
        <f t="shared" si="0"/>
        <v>411.08972051803437</v>
      </c>
      <c r="H9" s="13">
        <f t="shared" si="0"/>
        <v>1200312475.5919008</v>
      </c>
      <c r="I9" s="11">
        <f t="shared" si="0"/>
        <v>386.08972051803437</v>
      </c>
      <c r="J9" s="13">
        <f t="shared" si="0"/>
        <v>1101890800.5919008</v>
      </c>
      <c r="K9" s="13">
        <f t="shared" si="0"/>
        <v>25</v>
      </c>
      <c r="L9" s="12">
        <f t="shared" si="0"/>
        <v>98421675</v>
      </c>
      <c r="M9" s="11">
        <f t="shared" si="0"/>
        <v>22</v>
      </c>
      <c r="N9" s="13">
        <f t="shared" si="0"/>
        <v>77831616.161616161</v>
      </c>
      <c r="O9" s="13">
        <f t="shared" si="0"/>
        <v>77053300</v>
      </c>
      <c r="P9" s="13">
        <f t="shared" si="0"/>
        <v>778316.16161616158</v>
      </c>
      <c r="Q9" s="72">
        <f t="shared" si="0"/>
        <v>1278144.0567180589</v>
      </c>
      <c r="R9" s="72">
        <f t="shared" si="0"/>
        <v>1200312.5</v>
      </c>
      <c r="S9" s="72">
        <f t="shared" si="0"/>
        <v>77831.600000000006</v>
      </c>
      <c r="T9" s="72">
        <f t="shared" si="0"/>
        <v>77053.3</v>
      </c>
      <c r="U9" s="72">
        <f t="shared" si="0"/>
        <v>778.3</v>
      </c>
      <c r="V9" s="72">
        <f t="shared" si="0"/>
        <v>1201090.8</v>
      </c>
    </row>
    <row r="10" spans="1:40" s="2" customFormat="1" ht="15" x14ac:dyDescent="0.2">
      <c r="A10" s="75">
        <v>1</v>
      </c>
      <c r="B10" s="67" t="s">
        <v>2</v>
      </c>
      <c r="C10" s="68">
        <v>27</v>
      </c>
      <c r="D10" s="68">
        <v>69456.513231680641</v>
      </c>
      <c r="E10" s="69">
        <v>10</v>
      </c>
      <c r="F10" s="70">
        <v>22920649.366454612</v>
      </c>
      <c r="G10" s="68">
        <v>10</v>
      </c>
      <c r="H10" s="70">
        <v>22920649.366454612</v>
      </c>
      <c r="I10" s="68">
        <v>10</v>
      </c>
      <c r="J10" s="70">
        <v>22920649.366454612</v>
      </c>
      <c r="K10" s="68"/>
      <c r="L10" s="40">
        <v>0</v>
      </c>
      <c r="M10" s="68"/>
      <c r="N10" s="70">
        <f>O10+P10</f>
        <v>0</v>
      </c>
      <c r="O10" s="70"/>
      <c r="P10" s="70"/>
      <c r="Q10" s="73">
        <v>22920.6493664546</v>
      </c>
      <c r="R10" s="74">
        <v>22920.7</v>
      </c>
      <c r="S10" s="74"/>
      <c r="T10" s="74"/>
      <c r="U10" s="74"/>
      <c r="V10" s="74">
        <f t="shared" ref="V10:V32" si="1">R10+U10</f>
        <v>22920.7</v>
      </c>
    </row>
    <row r="11" spans="1:40" s="2" customFormat="1" ht="15" x14ac:dyDescent="0.2">
      <c r="A11" s="75">
        <f>1+A10</f>
        <v>2</v>
      </c>
      <c r="B11" s="67" t="s">
        <v>3</v>
      </c>
      <c r="C11" s="68">
        <v>27</v>
      </c>
      <c r="D11" s="68">
        <v>69456.513231680641</v>
      </c>
      <c r="E11" s="69">
        <v>10</v>
      </c>
      <c r="F11" s="70">
        <v>22920649.366454612</v>
      </c>
      <c r="G11" s="68">
        <v>10</v>
      </c>
      <c r="H11" s="70">
        <v>22920649.366454612</v>
      </c>
      <c r="I11" s="68">
        <v>10</v>
      </c>
      <c r="J11" s="70">
        <v>22920649.366454612</v>
      </c>
      <c r="K11" s="68"/>
      <c r="L11" s="40">
        <v>0</v>
      </c>
      <c r="M11" s="68"/>
      <c r="N11" s="70">
        <f t="shared" ref="N11:N31" si="2">O11+P11</f>
        <v>0</v>
      </c>
      <c r="O11" s="70"/>
      <c r="P11" s="70"/>
      <c r="Q11" s="73">
        <f t="shared" ref="Q11:Q42" si="3">R11+S11</f>
        <v>22920.6</v>
      </c>
      <c r="R11" s="74">
        <v>22920.6</v>
      </c>
      <c r="S11" s="74"/>
      <c r="T11" s="74"/>
      <c r="U11" s="74"/>
      <c r="V11" s="74">
        <f t="shared" si="1"/>
        <v>22920.6</v>
      </c>
    </row>
    <row r="12" spans="1:40" s="2" customFormat="1" ht="15" x14ac:dyDescent="0.2">
      <c r="A12" s="75">
        <f t="shared" ref="A12:A42" si="4">1+A11</f>
        <v>3</v>
      </c>
      <c r="B12" s="67" t="s">
        <v>4</v>
      </c>
      <c r="C12" s="68">
        <v>29</v>
      </c>
      <c r="D12" s="68">
        <v>69456.513231680641</v>
      </c>
      <c r="E12" s="69">
        <v>11</v>
      </c>
      <c r="F12" s="70">
        <v>25212714.303100072</v>
      </c>
      <c r="G12" s="68">
        <v>11</v>
      </c>
      <c r="H12" s="70">
        <v>25212714.303100072</v>
      </c>
      <c r="I12" s="68">
        <v>11</v>
      </c>
      <c r="J12" s="70">
        <v>25212714.303100072</v>
      </c>
      <c r="K12" s="68"/>
      <c r="L12" s="40">
        <v>0</v>
      </c>
      <c r="M12" s="68"/>
      <c r="N12" s="70">
        <f t="shared" si="2"/>
        <v>0</v>
      </c>
      <c r="O12" s="70"/>
      <c r="P12" s="70"/>
      <c r="Q12" s="73">
        <f t="shared" si="3"/>
        <v>25212.7</v>
      </c>
      <c r="R12" s="74">
        <v>25212.7</v>
      </c>
      <c r="S12" s="74"/>
      <c r="T12" s="74"/>
      <c r="U12" s="74"/>
      <c r="V12" s="74">
        <f t="shared" si="1"/>
        <v>25212.7</v>
      </c>
    </row>
    <row r="13" spans="1:40" s="2" customFormat="1" ht="15" x14ac:dyDescent="0.2">
      <c r="A13" s="75">
        <f t="shared" si="4"/>
        <v>4</v>
      </c>
      <c r="B13" s="67" t="s">
        <v>5</v>
      </c>
      <c r="C13" s="68">
        <v>43</v>
      </c>
      <c r="D13" s="68">
        <v>69456.513231680641</v>
      </c>
      <c r="E13" s="69">
        <v>16</v>
      </c>
      <c r="F13" s="70">
        <v>36673038.98632738</v>
      </c>
      <c r="G13" s="68">
        <v>16</v>
      </c>
      <c r="H13" s="70">
        <v>36673038.98632738</v>
      </c>
      <c r="I13" s="68">
        <v>16</v>
      </c>
      <c r="J13" s="70">
        <v>36673038.98632738</v>
      </c>
      <c r="K13" s="68"/>
      <c r="L13" s="40">
        <v>0</v>
      </c>
      <c r="M13" s="68"/>
      <c r="N13" s="70">
        <f t="shared" si="2"/>
        <v>0</v>
      </c>
      <c r="O13" s="70"/>
      <c r="P13" s="70"/>
      <c r="Q13" s="73">
        <f t="shared" si="3"/>
        <v>36673</v>
      </c>
      <c r="R13" s="74">
        <v>36673</v>
      </c>
      <c r="S13" s="74"/>
      <c r="T13" s="74"/>
      <c r="U13" s="74"/>
      <c r="V13" s="74">
        <f t="shared" si="1"/>
        <v>36673</v>
      </c>
    </row>
    <row r="14" spans="1:40" s="2" customFormat="1" ht="15" x14ac:dyDescent="0.2">
      <c r="A14" s="75">
        <f t="shared" si="4"/>
        <v>5</v>
      </c>
      <c r="B14" s="67" t="s">
        <v>6</v>
      </c>
      <c r="C14" s="68">
        <v>19</v>
      </c>
      <c r="D14" s="68">
        <v>69456.513231680641</v>
      </c>
      <c r="E14" s="69">
        <v>7</v>
      </c>
      <c r="F14" s="70">
        <v>16044454.556518229</v>
      </c>
      <c r="G14" s="68">
        <v>7</v>
      </c>
      <c r="H14" s="70">
        <v>16044454.556518229</v>
      </c>
      <c r="I14" s="68">
        <v>7</v>
      </c>
      <c r="J14" s="70">
        <v>16044454.556518229</v>
      </c>
      <c r="K14" s="68"/>
      <c r="L14" s="40">
        <v>0</v>
      </c>
      <c r="M14" s="68"/>
      <c r="N14" s="70">
        <f t="shared" si="2"/>
        <v>0</v>
      </c>
      <c r="O14" s="70"/>
      <c r="P14" s="70"/>
      <c r="Q14" s="73">
        <f t="shared" si="3"/>
        <v>16044.5</v>
      </c>
      <c r="R14" s="74">
        <v>16044.5</v>
      </c>
      <c r="S14" s="74"/>
      <c r="T14" s="74"/>
      <c r="U14" s="74"/>
      <c r="V14" s="74">
        <f t="shared" si="1"/>
        <v>16044.5</v>
      </c>
    </row>
    <row r="15" spans="1:40" s="2" customFormat="1" ht="15" x14ac:dyDescent="0.2">
      <c r="A15" s="75">
        <f t="shared" si="4"/>
        <v>6</v>
      </c>
      <c r="B15" s="67" t="s">
        <v>7</v>
      </c>
      <c r="C15" s="68">
        <v>74</v>
      </c>
      <c r="D15" s="68">
        <v>69456.513231680641</v>
      </c>
      <c r="E15" s="69">
        <v>27</v>
      </c>
      <c r="F15" s="70">
        <v>66545689.753242314</v>
      </c>
      <c r="G15" s="68">
        <v>27</v>
      </c>
      <c r="H15" s="70">
        <v>66545689.753242314</v>
      </c>
      <c r="I15" s="68">
        <v>27</v>
      </c>
      <c r="J15" s="70">
        <v>66545689.753242314</v>
      </c>
      <c r="K15" s="68"/>
      <c r="L15" s="40">
        <v>0</v>
      </c>
      <c r="M15" s="68"/>
      <c r="N15" s="70">
        <f t="shared" si="2"/>
        <v>0</v>
      </c>
      <c r="O15" s="70"/>
      <c r="P15" s="70"/>
      <c r="Q15" s="73">
        <v>66545.689753242303</v>
      </c>
      <c r="R15" s="74">
        <v>66545.7</v>
      </c>
      <c r="S15" s="74"/>
      <c r="T15" s="74"/>
      <c r="U15" s="74"/>
      <c r="V15" s="74">
        <f t="shared" si="1"/>
        <v>66545.7</v>
      </c>
    </row>
    <row r="16" spans="1:40" s="2" customFormat="1" ht="15" x14ac:dyDescent="0.2">
      <c r="A16" s="75">
        <f t="shared" si="4"/>
        <v>7</v>
      </c>
      <c r="B16" s="67" t="s">
        <v>8</v>
      </c>
      <c r="C16" s="68">
        <v>25</v>
      </c>
      <c r="D16" s="68">
        <v>69456.513231680641</v>
      </c>
      <c r="E16" s="69">
        <v>9</v>
      </c>
      <c r="F16" s="70">
        <v>20628584.429809153</v>
      </c>
      <c r="G16" s="68">
        <v>9</v>
      </c>
      <c r="H16" s="70">
        <v>20628584.429809153</v>
      </c>
      <c r="I16" s="68">
        <v>9</v>
      </c>
      <c r="J16" s="70">
        <v>20628584.429809153</v>
      </c>
      <c r="K16" s="68"/>
      <c r="L16" s="40">
        <v>0</v>
      </c>
      <c r="M16" s="68"/>
      <c r="N16" s="70">
        <f t="shared" si="2"/>
        <v>0</v>
      </c>
      <c r="O16" s="70"/>
      <c r="P16" s="70"/>
      <c r="Q16" s="73">
        <f t="shared" si="3"/>
        <v>20628.599999999999</v>
      </c>
      <c r="R16" s="74">
        <v>20628.599999999999</v>
      </c>
      <c r="S16" s="74"/>
      <c r="T16" s="74"/>
      <c r="U16" s="74"/>
      <c r="V16" s="74">
        <f t="shared" si="1"/>
        <v>20628.599999999999</v>
      </c>
    </row>
    <row r="17" spans="1:22" s="2" customFormat="1" ht="15" x14ac:dyDescent="0.2">
      <c r="A17" s="75">
        <f t="shared" si="4"/>
        <v>8</v>
      </c>
      <c r="B17" s="67" t="s">
        <v>9</v>
      </c>
      <c r="C17" s="68">
        <v>19</v>
      </c>
      <c r="D17" s="68">
        <v>69456.513231680641</v>
      </c>
      <c r="E17" s="69">
        <v>7</v>
      </c>
      <c r="F17" s="70">
        <v>16044454.556518229</v>
      </c>
      <c r="G17" s="68">
        <v>7</v>
      </c>
      <c r="H17" s="70">
        <v>16044454.556518229</v>
      </c>
      <c r="I17" s="68">
        <v>7</v>
      </c>
      <c r="J17" s="70">
        <v>16044454.556518229</v>
      </c>
      <c r="K17" s="68"/>
      <c r="L17" s="40">
        <v>0</v>
      </c>
      <c r="M17" s="68"/>
      <c r="N17" s="70">
        <f t="shared" si="2"/>
        <v>0</v>
      </c>
      <c r="O17" s="70"/>
      <c r="P17" s="70"/>
      <c r="Q17" s="73">
        <f t="shared" si="3"/>
        <v>16044.5</v>
      </c>
      <c r="R17" s="74">
        <v>16044.5</v>
      </c>
      <c r="S17" s="74"/>
      <c r="T17" s="74"/>
      <c r="U17" s="74"/>
      <c r="V17" s="74">
        <f t="shared" si="1"/>
        <v>16044.5</v>
      </c>
    </row>
    <row r="18" spans="1:22" s="2" customFormat="1" ht="15" x14ac:dyDescent="0.2">
      <c r="A18" s="75">
        <f t="shared" si="4"/>
        <v>9</v>
      </c>
      <c r="B18" s="67" t="s">
        <v>10</v>
      </c>
      <c r="C18" s="68">
        <v>14</v>
      </c>
      <c r="D18" s="68">
        <v>69456.513231680641</v>
      </c>
      <c r="E18" s="69">
        <v>5</v>
      </c>
      <c r="F18" s="70">
        <v>11460324.683227306</v>
      </c>
      <c r="G18" s="68">
        <v>5</v>
      </c>
      <c r="H18" s="70">
        <v>11460324.683227306</v>
      </c>
      <c r="I18" s="68">
        <v>5</v>
      </c>
      <c r="J18" s="70">
        <v>11460324.683227306</v>
      </c>
      <c r="K18" s="68"/>
      <c r="L18" s="40">
        <v>0</v>
      </c>
      <c r="M18" s="68"/>
      <c r="N18" s="70">
        <f t="shared" si="2"/>
        <v>0</v>
      </c>
      <c r="O18" s="70"/>
      <c r="P18" s="70"/>
      <c r="Q18" s="73">
        <f t="shared" si="3"/>
        <v>11460.3</v>
      </c>
      <c r="R18" s="74">
        <v>11460.3</v>
      </c>
      <c r="S18" s="74"/>
      <c r="T18" s="74"/>
      <c r="U18" s="74"/>
      <c r="V18" s="74">
        <f t="shared" si="1"/>
        <v>11460.3</v>
      </c>
    </row>
    <row r="19" spans="1:22" s="2" customFormat="1" ht="15" x14ac:dyDescent="0.2">
      <c r="A19" s="75">
        <f t="shared" si="4"/>
        <v>10</v>
      </c>
      <c r="B19" s="67" t="s">
        <v>11</v>
      </c>
      <c r="C19" s="68">
        <v>30</v>
      </c>
      <c r="D19" s="68">
        <v>78282.150473754242</v>
      </c>
      <c r="E19" s="69">
        <v>11</v>
      </c>
      <c r="F19" s="70">
        <v>28416420.621972792</v>
      </c>
      <c r="G19" s="68">
        <v>11</v>
      </c>
      <c r="H19" s="70">
        <v>28416420.621972792</v>
      </c>
      <c r="I19" s="68">
        <v>11</v>
      </c>
      <c r="J19" s="70">
        <v>28416420.621972792</v>
      </c>
      <c r="K19" s="68"/>
      <c r="L19" s="40">
        <v>0</v>
      </c>
      <c r="M19" s="68"/>
      <c r="N19" s="70">
        <f t="shared" si="2"/>
        <v>0</v>
      </c>
      <c r="O19" s="70"/>
      <c r="P19" s="70"/>
      <c r="Q19" s="73">
        <f t="shared" si="3"/>
        <v>28416.400000000001</v>
      </c>
      <c r="R19" s="74">
        <v>28416.400000000001</v>
      </c>
      <c r="S19" s="74"/>
      <c r="T19" s="74"/>
      <c r="U19" s="74"/>
      <c r="V19" s="74">
        <f t="shared" si="1"/>
        <v>28416.400000000001</v>
      </c>
    </row>
    <row r="20" spans="1:22" s="2" customFormat="1" ht="15" x14ac:dyDescent="0.2">
      <c r="A20" s="75">
        <f t="shared" si="4"/>
        <v>11</v>
      </c>
      <c r="B20" s="67" t="s">
        <v>12</v>
      </c>
      <c r="C20" s="68">
        <v>25</v>
      </c>
      <c r="D20" s="68">
        <v>69456.513231680641</v>
      </c>
      <c r="E20" s="69">
        <v>9</v>
      </c>
      <c r="F20" s="70">
        <v>20628584.429809153</v>
      </c>
      <c r="G20" s="68">
        <v>9</v>
      </c>
      <c r="H20" s="70">
        <v>20628584.429809153</v>
      </c>
      <c r="I20" s="68">
        <v>9</v>
      </c>
      <c r="J20" s="70">
        <v>20628584.429809153</v>
      </c>
      <c r="K20" s="68"/>
      <c r="L20" s="40">
        <v>0</v>
      </c>
      <c r="M20" s="68"/>
      <c r="N20" s="70">
        <f t="shared" si="2"/>
        <v>0</v>
      </c>
      <c r="O20" s="70"/>
      <c r="P20" s="70"/>
      <c r="Q20" s="73">
        <f t="shared" si="3"/>
        <v>20628.599999999999</v>
      </c>
      <c r="R20" s="74">
        <v>20628.599999999999</v>
      </c>
      <c r="S20" s="74"/>
      <c r="T20" s="74"/>
      <c r="U20" s="74"/>
      <c r="V20" s="74">
        <f t="shared" si="1"/>
        <v>20628.599999999999</v>
      </c>
    </row>
    <row r="21" spans="1:22" s="2" customFormat="1" ht="15" x14ac:dyDescent="0.2">
      <c r="A21" s="75">
        <f t="shared" si="4"/>
        <v>12</v>
      </c>
      <c r="B21" s="67" t="s">
        <v>13</v>
      </c>
      <c r="C21" s="68">
        <v>28</v>
      </c>
      <c r="D21" s="68">
        <v>69456.513231680641</v>
      </c>
      <c r="E21" s="69">
        <v>10</v>
      </c>
      <c r="F21" s="70">
        <v>22920649.366454612</v>
      </c>
      <c r="G21" s="68">
        <v>10</v>
      </c>
      <c r="H21" s="70">
        <v>22920649.366454612</v>
      </c>
      <c r="I21" s="68">
        <v>10</v>
      </c>
      <c r="J21" s="70">
        <v>22920649.366454612</v>
      </c>
      <c r="K21" s="68"/>
      <c r="L21" s="40">
        <v>0</v>
      </c>
      <c r="M21" s="68"/>
      <c r="N21" s="70">
        <f t="shared" si="2"/>
        <v>0</v>
      </c>
      <c r="O21" s="70"/>
      <c r="P21" s="70"/>
      <c r="Q21" s="73">
        <f t="shared" si="3"/>
        <v>22920.6</v>
      </c>
      <c r="R21" s="74">
        <v>22920.6</v>
      </c>
      <c r="S21" s="74"/>
      <c r="T21" s="74"/>
      <c r="U21" s="74"/>
      <c r="V21" s="74">
        <f t="shared" si="1"/>
        <v>22920.6</v>
      </c>
    </row>
    <row r="22" spans="1:22" s="2" customFormat="1" ht="15" x14ac:dyDescent="0.2">
      <c r="A22" s="75">
        <f t="shared" si="4"/>
        <v>13</v>
      </c>
      <c r="B22" s="67" t="s">
        <v>14</v>
      </c>
      <c r="C22" s="68">
        <v>8</v>
      </c>
      <c r="D22" s="68">
        <v>69456.513231680641</v>
      </c>
      <c r="E22" s="69">
        <v>3</v>
      </c>
      <c r="F22" s="70">
        <v>6876194.8099363837</v>
      </c>
      <c r="G22" s="68">
        <v>3</v>
      </c>
      <c r="H22" s="70">
        <v>6876194.8099363837</v>
      </c>
      <c r="I22" s="68">
        <v>3</v>
      </c>
      <c r="J22" s="70">
        <v>6876194.8099363837</v>
      </c>
      <c r="K22" s="68"/>
      <c r="L22" s="40">
        <v>0</v>
      </c>
      <c r="M22" s="68"/>
      <c r="N22" s="70">
        <f t="shared" si="2"/>
        <v>0</v>
      </c>
      <c r="O22" s="70"/>
      <c r="P22" s="70"/>
      <c r="Q22" s="73">
        <f t="shared" si="3"/>
        <v>6876.2</v>
      </c>
      <c r="R22" s="74">
        <v>6876.2</v>
      </c>
      <c r="S22" s="74"/>
      <c r="T22" s="74"/>
      <c r="U22" s="74"/>
      <c r="V22" s="74">
        <f t="shared" si="1"/>
        <v>6876.2</v>
      </c>
    </row>
    <row r="23" spans="1:22" s="2" customFormat="1" ht="15" x14ac:dyDescent="0.2">
      <c r="A23" s="75">
        <f t="shared" si="4"/>
        <v>14</v>
      </c>
      <c r="B23" s="67" t="s">
        <v>15</v>
      </c>
      <c r="C23" s="68">
        <v>18</v>
      </c>
      <c r="D23" s="68">
        <v>69456.513231680641</v>
      </c>
      <c r="E23" s="69">
        <v>7</v>
      </c>
      <c r="F23" s="70">
        <v>16044454.556518229</v>
      </c>
      <c r="G23" s="68">
        <v>7</v>
      </c>
      <c r="H23" s="70">
        <v>16044454.556518229</v>
      </c>
      <c r="I23" s="68">
        <v>7</v>
      </c>
      <c r="J23" s="70">
        <v>16044454.556518229</v>
      </c>
      <c r="K23" s="68"/>
      <c r="L23" s="40">
        <v>0</v>
      </c>
      <c r="M23" s="68"/>
      <c r="N23" s="70">
        <f t="shared" si="2"/>
        <v>0</v>
      </c>
      <c r="O23" s="70"/>
      <c r="P23" s="70"/>
      <c r="Q23" s="73">
        <f t="shared" si="3"/>
        <v>16044.5</v>
      </c>
      <c r="R23" s="74">
        <v>16044.5</v>
      </c>
      <c r="S23" s="74"/>
      <c r="T23" s="74"/>
      <c r="U23" s="74"/>
      <c r="V23" s="74">
        <f t="shared" si="1"/>
        <v>16044.5</v>
      </c>
    </row>
    <row r="24" spans="1:22" s="2" customFormat="1" ht="15" x14ac:dyDescent="0.2">
      <c r="A24" s="75">
        <f t="shared" si="4"/>
        <v>15</v>
      </c>
      <c r="B24" s="67" t="s">
        <v>16</v>
      </c>
      <c r="C24" s="68">
        <v>22</v>
      </c>
      <c r="D24" s="68">
        <v>69456.513231680641</v>
      </c>
      <c r="E24" s="69">
        <v>8</v>
      </c>
      <c r="F24" s="70">
        <v>18336519.49316369</v>
      </c>
      <c r="G24" s="68">
        <v>8</v>
      </c>
      <c r="H24" s="70">
        <v>18336519.49316369</v>
      </c>
      <c r="I24" s="68">
        <v>8</v>
      </c>
      <c r="J24" s="70">
        <v>18336519.49316369</v>
      </c>
      <c r="K24" s="68"/>
      <c r="L24" s="40">
        <v>0</v>
      </c>
      <c r="M24" s="68"/>
      <c r="N24" s="70">
        <f t="shared" si="2"/>
        <v>0</v>
      </c>
      <c r="O24" s="70"/>
      <c r="P24" s="70"/>
      <c r="Q24" s="73">
        <f t="shared" si="3"/>
        <v>18336.5</v>
      </c>
      <c r="R24" s="74">
        <v>18336.5</v>
      </c>
      <c r="S24" s="74"/>
      <c r="T24" s="74"/>
      <c r="U24" s="74"/>
      <c r="V24" s="74">
        <f t="shared" si="1"/>
        <v>18336.5</v>
      </c>
    </row>
    <row r="25" spans="1:22" s="2" customFormat="1" ht="15" x14ac:dyDescent="0.2">
      <c r="A25" s="75">
        <f t="shared" si="4"/>
        <v>16</v>
      </c>
      <c r="B25" s="67" t="s">
        <v>17</v>
      </c>
      <c r="C25" s="68">
        <v>105</v>
      </c>
      <c r="D25" s="68">
        <v>78282.150473754242</v>
      </c>
      <c r="E25" s="69">
        <v>39</v>
      </c>
      <c r="F25" s="70">
        <v>100749127.65972172</v>
      </c>
      <c r="G25" s="68">
        <v>39</v>
      </c>
      <c r="H25" s="70">
        <v>100749127.65972172</v>
      </c>
      <c r="I25" s="68">
        <v>39</v>
      </c>
      <c r="J25" s="70">
        <v>100749127.65972172</v>
      </c>
      <c r="K25" s="68"/>
      <c r="L25" s="40">
        <v>0</v>
      </c>
      <c r="M25" s="68"/>
      <c r="N25" s="70">
        <f t="shared" si="2"/>
        <v>0</v>
      </c>
      <c r="O25" s="70"/>
      <c r="P25" s="70"/>
      <c r="Q25" s="73">
        <f t="shared" si="3"/>
        <v>100749.1</v>
      </c>
      <c r="R25" s="74">
        <v>100749.1</v>
      </c>
      <c r="S25" s="74"/>
      <c r="T25" s="74"/>
      <c r="U25" s="74"/>
      <c r="V25" s="74">
        <f t="shared" si="1"/>
        <v>100749.1</v>
      </c>
    </row>
    <row r="26" spans="1:22" s="2" customFormat="1" ht="15" x14ac:dyDescent="0.2">
      <c r="A26" s="75">
        <f t="shared" si="4"/>
        <v>17</v>
      </c>
      <c r="B26" s="67" t="s">
        <v>18</v>
      </c>
      <c r="C26" s="68">
        <v>13</v>
      </c>
      <c r="D26" s="68">
        <v>69456.513231680641</v>
      </c>
      <c r="E26" s="69">
        <v>5</v>
      </c>
      <c r="F26" s="70">
        <v>11460324.683227306</v>
      </c>
      <c r="G26" s="68">
        <v>5</v>
      </c>
      <c r="H26" s="70">
        <v>11460324.683227306</v>
      </c>
      <c r="I26" s="68">
        <v>5</v>
      </c>
      <c r="J26" s="70">
        <v>11460324.683227306</v>
      </c>
      <c r="K26" s="68"/>
      <c r="L26" s="40">
        <v>0</v>
      </c>
      <c r="M26" s="68"/>
      <c r="N26" s="70">
        <f t="shared" si="2"/>
        <v>0</v>
      </c>
      <c r="O26" s="70"/>
      <c r="P26" s="70"/>
      <c r="Q26" s="73">
        <f t="shared" si="3"/>
        <v>11460.3</v>
      </c>
      <c r="R26" s="74">
        <v>11460.3</v>
      </c>
      <c r="S26" s="74"/>
      <c r="T26" s="74"/>
      <c r="U26" s="74"/>
      <c r="V26" s="74">
        <f t="shared" si="1"/>
        <v>11460.3</v>
      </c>
    </row>
    <row r="27" spans="1:22" s="2" customFormat="1" ht="15" x14ac:dyDescent="0.2">
      <c r="A27" s="75">
        <f t="shared" si="4"/>
        <v>18</v>
      </c>
      <c r="B27" s="67" t="s">
        <v>19</v>
      </c>
      <c r="C27" s="68">
        <v>29</v>
      </c>
      <c r="D27" s="68">
        <v>69456.513231680641</v>
      </c>
      <c r="E27" s="69">
        <v>10</v>
      </c>
      <c r="F27" s="70">
        <v>25250617.598362043</v>
      </c>
      <c r="G27" s="68">
        <v>10</v>
      </c>
      <c r="H27" s="70">
        <v>25250617.598362043</v>
      </c>
      <c r="I27" s="68">
        <v>10</v>
      </c>
      <c r="J27" s="70">
        <v>25250617.598362043</v>
      </c>
      <c r="K27" s="68"/>
      <c r="L27" s="40">
        <v>0</v>
      </c>
      <c r="M27" s="68"/>
      <c r="N27" s="70">
        <f t="shared" si="2"/>
        <v>0</v>
      </c>
      <c r="O27" s="70"/>
      <c r="P27" s="70"/>
      <c r="Q27" s="73">
        <v>25250.617598362001</v>
      </c>
      <c r="R27" s="74">
        <v>25250.6</v>
      </c>
      <c r="S27" s="74"/>
      <c r="T27" s="74"/>
      <c r="U27" s="74"/>
      <c r="V27" s="74">
        <f t="shared" si="1"/>
        <v>25250.6</v>
      </c>
    </row>
    <row r="28" spans="1:22" s="2" customFormat="1" ht="15" x14ac:dyDescent="0.2">
      <c r="A28" s="75">
        <f t="shared" si="4"/>
        <v>19</v>
      </c>
      <c r="B28" s="67" t="s">
        <v>20</v>
      </c>
      <c r="C28" s="68">
        <v>42</v>
      </c>
      <c r="D28" s="68">
        <v>69456.513231680641</v>
      </c>
      <c r="E28" s="69">
        <v>15</v>
      </c>
      <c r="F28" s="70">
        <v>34380974.049681917</v>
      </c>
      <c r="G28" s="68">
        <v>15</v>
      </c>
      <c r="H28" s="70">
        <v>34380974.049681917</v>
      </c>
      <c r="I28" s="68">
        <v>15</v>
      </c>
      <c r="J28" s="70">
        <v>34380974.049681917</v>
      </c>
      <c r="K28" s="68"/>
      <c r="L28" s="40">
        <v>0</v>
      </c>
      <c r="M28" s="68"/>
      <c r="N28" s="70">
        <f t="shared" si="2"/>
        <v>0</v>
      </c>
      <c r="O28" s="70"/>
      <c r="P28" s="70"/>
      <c r="Q28" s="73">
        <f t="shared" si="3"/>
        <v>34381</v>
      </c>
      <c r="R28" s="74">
        <v>34381</v>
      </c>
      <c r="S28" s="74"/>
      <c r="T28" s="74"/>
      <c r="U28" s="74"/>
      <c r="V28" s="74">
        <f t="shared" si="1"/>
        <v>34381</v>
      </c>
    </row>
    <row r="29" spans="1:22" s="2" customFormat="1" ht="15" x14ac:dyDescent="0.2">
      <c r="A29" s="75">
        <f t="shared" si="4"/>
        <v>20</v>
      </c>
      <c r="B29" s="67" t="s">
        <v>21</v>
      </c>
      <c r="C29" s="68">
        <v>12</v>
      </c>
      <c r="D29" s="68">
        <v>69456.513231680641</v>
      </c>
      <c r="E29" s="69">
        <v>4</v>
      </c>
      <c r="F29" s="70">
        <v>9168259.746581845</v>
      </c>
      <c r="G29" s="68">
        <v>4</v>
      </c>
      <c r="H29" s="70">
        <v>9168259.746581845</v>
      </c>
      <c r="I29" s="68">
        <v>4</v>
      </c>
      <c r="J29" s="70">
        <v>9168259.746581845</v>
      </c>
      <c r="K29" s="68"/>
      <c r="L29" s="40">
        <v>0</v>
      </c>
      <c r="M29" s="68"/>
      <c r="N29" s="70">
        <f t="shared" si="2"/>
        <v>0</v>
      </c>
      <c r="O29" s="70"/>
      <c r="P29" s="70"/>
      <c r="Q29" s="73">
        <f t="shared" si="3"/>
        <v>9168.2999999999993</v>
      </c>
      <c r="R29" s="74">
        <v>9168.2999999999993</v>
      </c>
      <c r="S29" s="74"/>
      <c r="T29" s="74"/>
      <c r="U29" s="74"/>
      <c r="V29" s="74">
        <f t="shared" si="1"/>
        <v>9168.2999999999993</v>
      </c>
    </row>
    <row r="30" spans="1:22" s="2" customFormat="1" ht="15" x14ac:dyDescent="0.2">
      <c r="A30" s="75">
        <f t="shared" si="4"/>
        <v>21</v>
      </c>
      <c r="B30" s="67" t="s">
        <v>22</v>
      </c>
      <c r="C30" s="68">
        <v>14</v>
      </c>
      <c r="D30" s="68">
        <v>69456.513231680641</v>
      </c>
      <c r="E30" s="69">
        <v>5</v>
      </c>
      <c r="F30" s="70">
        <v>11460324.683227306</v>
      </c>
      <c r="G30" s="68">
        <v>5</v>
      </c>
      <c r="H30" s="70">
        <v>11460324.683227306</v>
      </c>
      <c r="I30" s="68">
        <v>5</v>
      </c>
      <c r="J30" s="70">
        <v>11460324.683227306</v>
      </c>
      <c r="K30" s="68"/>
      <c r="L30" s="40">
        <v>0</v>
      </c>
      <c r="M30" s="68"/>
      <c r="N30" s="70">
        <f t="shared" si="2"/>
        <v>0</v>
      </c>
      <c r="O30" s="70"/>
      <c r="P30" s="70"/>
      <c r="Q30" s="73">
        <f t="shared" si="3"/>
        <v>11460.3</v>
      </c>
      <c r="R30" s="74">
        <v>11460.3</v>
      </c>
      <c r="S30" s="74"/>
      <c r="T30" s="74"/>
      <c r="U30" s="74"/>
      <c r="V30" s="74">
        <f t="shared" si="1"/>
        <v>11460.3</v>
      </c>
    </row>
    <row r="31" spans="1:22" s="2" customFormat="1" ht="15" x14ac:dyDescent="0.2">
      <c r="A31" s="75">
        <f t="shared" si="4"/>
        <v>22</v>
      </c>
      <c r="B31" s="67" t="s">
        <v>23</v>
      </c>
      <c r="C31" s="68">
        <v>58</v>
      </c>
      <c r="D31" s="68">
        <v>102235.51415167999</v>
      </c>
      <c r="E31" s="69">
        <v>22</v>
      </c>
      <c r="F31" s="70">
        <v>74222983.274119675</v>
      </c>
      <c r="G31" s="68">
        <v>22</v>
      </c>
      <c r="H31" s="70">
        <v>74222983.274119675</v>
      </c>
      <c r="I31" s="68">
        <v>22</v>
      </c>
      <c r="J31" s="70">
        <v>74222983.274119675</v>
      </c>
      <c r="K31" s="68"/>
      <c r="L31" s="40">
        <v>0</v>
      </c>
      <c r="M31" s="68"/>
      <c r="N31" s="70">
        <f t="shared" si="2"/>
        <v>0</v>
      </c>
      <c r="O31" s="70"/>
      <c r="P31" s="70"/>
      <c r="Q31" s="73">
        <f t="shared" si="3"/>
        <v>74223</v>
      </c>
      <c r="R31" s="74">
        <v>74223</v>
      </c>
      <c r="S31" s="74"/>
      <c r="T31" s="74"/>
      <c r="U31" s="74"/>
      <c r="V31" s="74">
        <f t="shared" si="1"/>
        <v>74223</v>
      </c>
    </row>
    <row r="32" spans="1:22" s="2" customFormat="1" ht="15" x14ac:dyDescent="0.2">
      <c r="A32" s="75">
        <f t="shared" si="4"/>
        <v>23</v>
      </c>
      <c r="B32" s="67" t="s">
        <v>24</v>
      </c>
      <c r="C32" s="68">
        <v>475</v>
      </c>
      <c r="D32" s="68">
        <v>111008.99041714561</v>
      </c>
      <c r="E32" s="69">
        <v>183</v>
      </c>
      <c r="F32" s="70">
        <v>659778096.77908838</v>
      </c>
      <c r="G32" s="68">
        <v>161.08972051803437</v>
      </c>
      <c r="H32" s="70">
        <v>581946480.61747217</v>
      </c>
      <c r="I32" s="68">
        <v>136.08972051803437</v>
      </c>
      <c r="J32" s="70">
        <v>483524805.61747211</v>
      </c>
      <c r="K32" s="68">
        <v>25</v>
      </c>
      <c r="L32" s="40">
        <v>98421675</v>
      </c>
      <c r="M32" s="68">
        <v>22</v>
      </c>
      <c r="N32" s="70">
        <f>O32+P32</f>
        <v>77831616.161616161</v>
      </c>
      <c r="O32" s="70">
        <v>77053300</v>
      </c>
      <c r="P32" s="70">
        <f>O32/99</f>
        <v>778316.16161616158</v>
      </c>
      <c r="Q32" s="73">
        <f>R32+S32</f>
        <v>659778.1</v>
      </c>
      <c r="R32" s="74">
        <v>581946.5</v>
      </c>
      <c r="S32" s="74">
        <f>T32+U32</f>
        <v>77831.600000000006</v>
      </c>
      <c r="T32" s="74">
        <v>77053.3</v>
      </c>
      <c r="U32" s="74">
        <v>778.3</v>
      </c>
      <c r="V32" s="74">
        <f t="shared" si="1"/>
        <v>582724.80000000005</v>
      </c>
    </row>
    <row r="33" spans="1:24" ht="15.75" hidden="1" customHeight="1" x14ac:dyDescent="0.2">
      <c r="A33" s="75">
        <f t="shared" si="4"/>
        <v>24</v>
      </c>
      <c r="B33" s="17" t="s">
        <v>50</v>
      </c>
      <c r="C33" s="16"/>
      <c r="D33" s="16"/>
      <c r="E33" s="18"/>
      <c r="F33" s="15">
        <f>F8-F9</f>
        <v>8.0752372741699219E-4</v>
      </c>
      <c r="G33" s="19"/>
      <c r="H33" s="19">
        <f>H8-H9</f>
        <v>8.0776214599609375E-4</v>
      </c>
      <c r="I33" s="19"/>
      <c r="J33" s="19"/>
      <c r="K33" s="19"/>
      <c r="L33" s="19"/>
      <c r="M33" s="19"/>
      <c r="N33" s="19"/>
      <c r="O33" s="19"/>
      <c r="P33" s="19"/>
      <c r="Q33" s="47">
        <f t="shared" si="3"/>
        <v>0</v>
      </c>
      <c r="U33" s="20"/>
    </row>
    <row r="34" spans="1:24" ht="15.75" hidden="1" customHeight="1" x14ac:dyDescent="0.2">
      <c r="A34" s="75">
        <f t="shared" si="4"/>
        <v>25</v>
      </c>
      <c r="Q34" s="47">
        <f t="shared" si="3"/>
        <v>0</v>
      </c>
    </row>
    <row r="35" spans="1:24" ht="15.75" hidden="1" customHeight="1" x14ac:dyDescent="0.2">
      <c r="A35" s="75">
        <f t="shared" si="4"/>
        <v>26</v>
      </c>
      <c r="I35" s="43">
        <f>I32+K32</f>
        <v>161.08972051803437</v>
      </c>
      <c r="N35" s="1">
        <v>71722577.319999993</v>
      </c>
      <c r="Q35" s="47">
        <f t="shared" si="3"/>
        <v>0</v>
      </c>
    </row>
    <row r="36" spans="1:24" ht="15.75" hidden="1" customHeight="1" x14ac:dyDescent="0.2">
      <c r="A36" s="75">
        <f t="shared" si="4"/>
        <v>27</v>
      </c>
      <c r="B36" s="21" t="s">
        <v>51</v>
      </c>
      <c r="N36" s="29">
        <f>N32-N35</f>
        <v>6109038.8416161686</v>
      </c>
      <c r="Q36" s="47">
        <f t="shared" si="3"/>
        <v>0</v>
      </c>
    </row>
    <row r="37" spans="1:24" ht="16.5" hidden="1" customHeight="1" thickBot="1" x14ac:dyDescent="0.25">
      <c r="A37" s="75">
        <f t="shared" si="4"/>
        <v>28</v>
      </c>
      <c r="J37" s="30">
        <f>J31+N36</f>
        <v>80332022.115735844</v>
      </c>
      <c r="Q37" s="47">
        <f t="shared" si="3"/>
        <v>0</v>
      </c>
    </row>
    <row r="38" spans="1:24" ht="15.75" hidden="1" customHeight="1" x14ac:dyDescent="0.2">
      <c r="A38" s="75">
        <f t="shared" si="4"/>
        <v>29</v>
      </c>
      <c r="B38" s="22"/>
      <c r="F38" s="23"/>
      <c r="G38" s="24"/>
      <c r="H38" s="24"/>
      <c r="L38" s="23"/>
      <c r="M38" s="23"/>
      <c r="N38" s="23"/>
      <c r="O38" s="23"/>
      <c r="P38" s="23"/>
      <c r="Q38" s="47">
        <f t="shared" si="3"/>
        <v>0</v>
      </c>
    </row>
    <row r="39" spans="1:24" ht="15.75" hidden="1" x14ac:dyDescent="0.2">
      <c r="A39" s="75">
        <f t="shared" si="4"/>
        <v>30</v>
      </c>
      <c r="B39" s="22"/>
      <c r="F39" s="33"/>
      <c r="G39" s="25"/>
      <c r="H39" s="25"/>
      <c r="L39" s="25"/>
      <c r="M39" s="25"/>
      <c r="N39" s="25"/>
      <c r="O39" s="25"/>
      <c r="P39" s="25"/>
      <c r="Q39" s="47">
        <f t="shared" si="3"/>
        <v>0</v>
      </c>
    </row>
    <row r="40" spans="1:24" ht="15.75" hidden="1" x14ac:dyDescent="0.2">
      <c r="A40" s="75">
        <f t="shared" si="4"/>
        <v>31</v>
      </c>
      <c r="F40" s="34"/>
      <c r="G40" s="25"/>
      <c r="H40" s="25"/>
      <c r="L40" s="25"/>
      <c r="M40" s="25"/>
      <c r="N40" s="25" t="e">
        <f>N33/#REF!</f>
        <v>#REF!</v>
      </c>
      <c r="O40" s="25"/>
      <c r="P40" s="25"/>
      <c r="Q40" s="47">
        <f t="shared" si="3"/>
        <v>0</v>
      </c>
    </row>
    <row r="41" spans="1:24" ht="15.75" hidden="1" x14ac:dyDescent="0.2">
      <c r="A41" s="75">
        <f t="shared" si="4"/>
        <v>32</v>
      </c>
      <c r="F41" s="34"/>
      <c r="G41" s="25"/>
      <c r="H41" s="25"/>
      <c r="L41" s="25"/>
      <c r="M41" s="25"/>
      <c r="N41" s="25"/>
      <c r="O41" s="25"/>
      <c r="P41" s="25"/>
      <c r="Q41" s="47">
        <f t="shared" si="3"/>
        <v>0</v>
      </c>
    </row>
    <row r="42" spans="1:24" ht="15.75" hidden="1" x14ac:dyDescent="0.2">
      <c r="A42" s="75">
        <f t="shared" si="4"/>
        <v>33</v>
      </c>
      <c r="F42" s="25"/>
      <c r="G42" s="25"/>
      <c r="H42" s="25"/>
      <c r="L42" s="25"/>
      <c r="M42" s="25"/>
      <c r="N42" s="25"/>
      <c r="O42" s="25"/>
      <c r="P42" s="25"/>
      <c r="Q42" s="47">
        <f t="shared" si="3"/>
        <v>0</v>
      </c>
    </row>
    <row r="43" spans="1:24" ht="15.75" x14ac:dyDescent="0.2">
      <c r="F43" s="25"/>
      <c r="G43" s="25"/>
      <c r="H43" s="25"/>
      <c r="L43" s="25"/>
      <c r="M43" s="25"/>
      <c r="N43" s="25"/>
      <c r="O43" s="25"/>
      <c r="P43" s="25"/>
    </row>
    <row r="44" spans="1:24" ht="15.75" x14ac:dyDescent="0.2">
      <c r="F44" s="25"/>
      <c r="G44" s="25"/>
      <c r="H44" s="25"/>
      <c r="L44" s="25"/>
      <c r="M44" s="25"/>
      <c r="N44" s="25"/>
      <c r="O44" s="25"/>
      <c r="P44" s="25"/>
      <c r="S44" s="86"/>
    </row>
    <row r="45" spans="1:24" ht="15.75" x14ac:dyDescent="0.2">
      <c r="F45" s="25"/>
      <c r="G45" s="25"/>
      <c r="H45" s="25"/>
      <c r="L45" s="25"/>
      <c r="M45" s="25"/>
      <c r="N45" s="25"/>
      <c r="O45" s="25"/>
      <c r="P45" s="25"/>
      <c r="Q45" s="66"/>
      <c r="R45" s="66"/>
      <c r="S45" s="66"/>
      <c r="T45" s="66"/>
      <c r="U45" s="66"/>
      <c r="V45" s="66"/>
      <c r="W45" s="1"/>
      <c r="X45" s="1"/>
    </row>
    <row r="46" spans="1:24" ht="15.75" x14ac:dyDescent="0.2">
      <c r="F46" s="25"/>
      <c r="G46" s="25"/>
      <c r="H46" s="25"/>
      <c r="L46" s="25"/>
      <c r="M46" s="25"/>
      <c r="N46" s="25"/>
      <c r="O46" s="25"/>
      <c r="P46" s="25"/>
      <c r="Q46" s="66"/>
      <c r="R46" s="66"/>
      <c r="S46" s="66"/>
      <c r="T46" s="66"/>
      <c r="U46" s="66"/>
      <c r="V46" s="66"/>
      <c r="W46" s="1"/>
      <c r="X46" s="1"/>
    </row>
    <row r="47" spans="1:24" ht="15.75" x14ac:dyDescent="0.2">
      <c r="F47" s="25"/>
      <c r="G47" s="25"/>
      <c r="H47" s="25"/>
      <c r="L47" s="25"/>
      <c r="M47" s="25"/>
      <c r="N47" s="25"/>
      <c r="O47" s="25"/>
      <c r="P47" s="25"/>
      <c r="Q47" s="22"/>
      <c r="R47" s="22"/>
      <c r="S47" s="22"/>
      <c r="T47" s="22"/>
      <c r="U47" s="22"/>
      <c r="V47" s="22"/>
    </row>
    <row r="48" spans="1:24" ht="15.75" x14ac:dyDescent="0.2">
      <c r="F48" s="25"/>
      <c r="G48" s="25"/>
      <c r="H48" s="25"/>
      <c r="L48" s="25"/>
      <c r="M48" s="25"/>
      <c r="N48" s="25"/>
      <c r="O48" s="25"/>
      <c r="P48" s="25"/>
    </row>
    <row r="49" spans="6:16" ht="15.75" x14ac:dyDescent="0.2">
      <c r="F49" s="25"/>
      <c r="G49" s="25"/>
      <c r="H49" s="25"/>
      <c r="L49" s="25"/>
      <c r="M49" s="25"/>
      <c r="N49" s="25"/>
      <c r="O49" s="25"/>
      <c r="P49" s="25"/>
    </row>
    <row r="50" spans="6:16" ht="15.75" x14ac:dyDescent="0.2">
      <c r="F50" s="25"/>
      <c r="G50" s="25"/>
      <c r="H50" s="25"/>
      <c r="L50" s="25"/>
      <c r="M50" s="25"/>
      <c r="N50" s="25"/>
      <c r="O50" s="25"/>
      <c r="P50" s="25"/>
    </row>
    <row r="51" spans="6:16" ht="15.75" x14ac:dyDescent="0.2">
      <c r="F51" s="25"/>
      <c r="G51" s="25"/>
      <c r="H51" s="25"/>
      <c r="L51" s="25"/>
      <c r="M51" s="25"/>
      <c r="N51" s="25"/>
      <c r="O51" s="25"/>
      <c r="P51" s="25"/>
    </row>
    <row r="52" spans="6:16" ht="15.75" x14ac:dyDescent="0.2">
      <c r="F52" s="25"/>
      <c r="G52" s="25"/>
      <c r="H52" s="25"/>
      <c r="L52" s="25"/>
      <c r="M52" s="25"/>
      <c r="N52" s="25"/>
      <c r="O52" s="25"/>
      <c r="P52" s="25"/>
    </row>
    <row r="53" spans="6:16" ht="15.75" x14ac:dyDescent="0.2">
      <c r="F53" s="25"/>
      <c r="G53" s="25"/>
      <c r="H53" s="25"/>
      <c r="L53" s="25"/>
      <c r="M53" s="25"/>
      <c r="N53" s="25"/>
      <c r="O53" s="25"/>
      <c r="P53" s="25"/>
    </row>
    <row r="54" spans="6:16" ht="15.75" x14ac:dyDescent="0.2">
      <c r="F54" s="25"/>
      <c r="G54" s="25"/>
      <c r="H54" s="25"/>
      <c r="L54" s="25"/>
      <c r="M54" s="25"/>
      <c r="N54" s="25"/>
      <c r="O54" s="25"/>
      <c r="P54" s="25"/>
    </row>
    <row r="55" spans="6:16" ht="15.75" x14ac:dyDescent="0.2">
      <c r="F55" s="25"/>
      <c r="G55" s="25"/>
      <c r="H55" s="25"/>
      <c r="L55" s="25"/>
      <c r="M55" s="25"/>
      <c r="N55" s="25"/>
      <c r="O55" s="25"/>
      <c r="P55" s="25"/>
    </row>
    <row r="56" spans="6:16" ht="15.75" x14ac:dyDescent="0.2">
      <c r="F56" s="25"/>
      <c r="G56" s="25"/>
      <c r="H56" s="25"/>
      <c r="L56" s="25"/>
      <c r="M56" s="25"/>
      <c r="N56" s="25"/>
      <c r="O56" s="25"/>
      <c r="P56" s="25"/>
    </row>
    <row r="57" spans="6:16" ht="15.75" x14ac:dyDescent="0.2">
      <c r="F57" s="25"/>
      <c r="G57" s="25"/>
      <c r="H57" s="25"/>
      <c r="L57" s="25"/>
      <c r="M57" s="25"/>
      <c r="N57" s="25"/>
      <c r="O57" s="25"/>
      <c r="P57" s="25"/>
    </row>
    <row r="58" spans="6:16" ht="15.75" x14ac:dyDescent="0.2">
      <c r="F58" s="25"/>
      <c r="G58" s="25"/>
      <c r="H58" s="25"/>
      <c r="L58" s="25"/>
      <c r="M58" s="25"/>
      <c r="N58" s="25"/>
      <c r="O58" s="25"/>
      <c r="P58" s="25"/>
    </row>
    <row r="59" spans="6:16" ht="15.75" x14ac:dyDescent="0.2">
      <c r="F59" s="25"/>
      <c r="G59" s="25"/>
      <c r="H59" s="25"/>
      <c r="L59" s="25"/>
      <c r="M59" s="25"/>
      <c r="N59" s="25"/>
      <c r="O59" s="25"/>
      <c r="P59" s="25"/>
    </row>
    <row r="60" spans="6:16" ht="15.75" x14ac:dyDescent="0.2">
      <c r="F60" s="25"/>
      <c r="G60" s="25"/>
      <c r="H60" s="25"/>
      <c r="L60" s="25"/>
      <c r="M60" s="25"/>
      <c r="N60" s="25"/>
      <c r="O60" s="25"/>
      <c r="P60" s="25"/>
    </row>
    <row r="61" spans="6:16" ht="15.75" x14ac:dyDescent="0.2">
      <c r="F61" s="25"/>
      <c r="G61" s="25"/>
      <c r="H61" s="25"/>
      <c r="L61" s="25"/>
      <c r="M61" s="25"/>
      <c r="N61" s="25"/>
      <c r="O61" s="25"/>
      <c r="P61" s="25"/>
    </row>
    <row r="62" spans="6:16" ht="15.75" x14ac:dyDescent="0.2">
      <c r="F62" s="25"/>
      <c r="G62" s="25"/>
      <c r="H62" s="25"/>
      <c r="L62" s="25"/>
      <c r="M62" s="25"/>
      <c r="N62" s="25"/>
      <c r="O62" s="25"/>
      <c r="P62" s="25"/>
    </row>
    <row r="63" spans="6:16" ht="15.75" x14ac:dyDescent="0.2">
      <c r="F63" s="25"/>
      <c r="G63" s="25"/>
      <c r="H63" s="25"/>
      <c r="L63" s="25"/>
      <c r="M63" s="25"/>
      <c r="N63" s="25"/>
      <c r="O63" s="25"/>
      <c r="P63" s="25"/>
    </row>
    <row r="64" spans="6:16" ht="15.75" x14ac:dyDescent="0.2">
      <c r="F64" s="25"/>
      <c r="G64" s="25"/>
      <c r="H64" s="25"/>
      <c r="I64" s="25"/>
      <c r="J64" s="26"/>
      <c r="K64" s="26"/>
      <c r="L64" s="25"/>
      <c r="M64" s="25"/>
      <c r="N64" s="25"/>
    </row>
  </sheetData>
  <mergeCells count="30">
    <mergeCell ref="E3:E7"/>
    <mergeCell ref="F3:F7"/>
    <mergeCell ref="G3:P3"/>
    <mergeCell ref="G4:L4"/>
    <mergeCell ref="M4:P4"/>
    <mergeCell ref="K6:L6"/>
    <mergeCell ref="M6:M7"/>
    <mergeCell ref="N6:N7"/>
    <mergeCell ref="O6:P6"/>
    <mergeCell ref="G5:G7"/>
    <mergeCell ref="H5:H7"/>
    <mergeCell ref="I5:L5"/>
    <mergeCell ref="M5:P5"/>
    <mergeCell ref="I6:J6"/>
    <mergeCell ref="A1:V1"/>
    <mergeCell ref="C2:D3"/>
    <mergeCell ref="Q2:Q7"/>
    <mergeCell ref="R2:U2"/>
    <mergeCell ref="R3:R7"/>
    <mergeCell ref="S3:S7"/>
    <mergeCell ref="T3:U3"/>
    <mergeCell ref="V3:V7"/>
    <mergeCell ref="T4:T7"/>
    <mergeCell ref="U4:U7"/>
    <mergeCell ref="A2:A7"/>
    <mergeCell ref="B2:B7"/>
    <mergeCell ref="E2:P2"/>
    <mergeCell ref="C4:D4"/>
    <mergeCell ref="C6:C7"/>
    <mergeCell ref="D6:D7"/>
  </mergeCells>
  <pageMargins left="0.31496062992125984" right="0.11811023622047245" top="0.74803149606299213" bottom="0.35433070866141736" header="0.31496062992125984" footer="0.31496062992125984"/>
  <pageSetup paperSize="9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tabSelected="1" zoomScale="90" zoomScaleNormal="90" workbookViewId="0">
      <selection activeCell="J54" sqref="J54"/>
    </sheetView>
  </sheetViews>
  <sheetFormatPr defaultRowHeight="12.75" x14ac:dyDescent="0.2"/>
  <cols>
    <col min="1" max="1" width="4.85546875" customWidth="1"/>
    <col min="2" max="2" width="19.85546875" bestFit="1" customWidth="1"/>
    <col min="3" max="3" width="10.140625" customWidth="1"/>
    <col min="4" max="4" width="10.5703125" bestFit="1" customWidth="1"/>
    <col min="5" max="5" width="8.7109375" style="1" customWidth="1"/>
    <col min="6" max="6" width="17.85546875" style="1" customWidth="1"/>
    <col min="7" max="7" width="7" style="1" customWidth="1"/>
    <col min="8" max="8" width="18.7109375" style="1" customWidth="1"/>
    <col min="9" max="9" width="7" style="1" bestFit="1" customWidth="1"/>
    <col min="10" max="10" width="18.28515625" style="1" customWidth="1"/>
    <col min="11" max="11" width="6.7109375" style="1" customWidth="1"/>
    <col min="12" max="12" width="17.5703125" style="1" customWidth="1"/>
    <col min="13" max="13" width="8.5703125" style="1" customWidth="1"/>
    <col min="14" max="14" width="9.28515625" style="1" customWidth="1"/>
    <col min="15" max="15" width="14.42578125" style="1" customWidth="1"/>
    <col min="16" max="16" width="15.5703125" style="1" customWidth="1"/>
    <col min="17" max="17" width="15" customWidth="1"/>
    <col min="18" max="18" width="14" customWidth="1"/>
    <col min="19" max="19" width="13.42578125" customWidth="1"/>
    <col min="20" max="20" width="13" customWidth="1"/>
    <col min="21" max="21" width="12.85546875" customWidth="1"/>
    <col min="22" max="22" width="13.5703125" customWidth="1"/>
  </cols>
  <sheetData>
    <row r="1" spans="1:22" ht="44.25" customHeight="1" x14ac:dyDescent="0.2">
      <c r="A1" s="117" t="s">
        <v>59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8"/>
    </row>
    <row r="2" spans="1:22" ht="15" customHeight="1" x14ac:dyDescent="0.2">
      <c r="A2" s="93"/>
      <c r="B2" s="104"/>
      <c r="C2" s="5"/>
      <c r="D2" s="6"/>
      <c r="E2" s="92" t="s">
        <v>58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115" t="s">
        <v>26</v>
      </c>
      <c r="R2" s="116" t="s">
        <v>1</v>
      </c>
      <c r="S2" s="116"/>
      <c r="T2" s="116"/>
      <c r="U2" s="116"/>
      <c r="V2" s="76"/>
    </row>
    <row r="3" spans="1:22" ht="15.75" customHeight="1" x14ac:dyDescent="0.2">
      <c r="A3" s="93"/>
      <c r="B3" s="104"/>
      <c r="C3" s="5"/>
      <c r="D3" s="6"/>
      <c r="E3" s="93" t="s">
        <v>41</v>
      </c>
      <c r="F3" s="93" t="s">
        <v>42</v>
      </c>
      <c r="G3" s="92" t="s">
        <v>1</v>
      </c>
      <c r="H3" s="92"/>
      <c r="I3" s="92"/>
      <c r="J3" s="92"/>
      <c r="K3" s="92"/>
      <c r="L3" s="92"/>
      <c r="M3" s="92"/>
      <c r="N3" s="92"/>
      <c r="O3" s="92"/>
      <c r="P3" s="92"/>
      <c r="Q3" s="115"/>
      <c r="R3" s="116" t="s">
        <v>55</v>
      </c>
      <c r="S3" s="116" t="s">
        <v>33</v>
      </c>
      <c r="T3" s="116" t="s">
        <v>28</v>
      </c>
      <c r="U3" s="116"/>
      <c r="V3" s="116" t="s">
        <v>54</v>
      </c>
    </row>
    <row r="4" spans="1:22" ht="12.75" customHeight="1" x14ac:dyDescent="0.2">
      <c r="A4" s="93"/>
      <c r="B4" s="104"/>
      <c r="C4" s="5"/>
      <c r="D4" s="6"/>
      <c r="E4" s="93"/>
      <c r="F4" s="93"/>
      <c r="G4" s="108" t="s">
        <v>43</v>
      </c>
      <c r="H4" s="92"/>
      <c r="I4" s="92"/>
      <c r="J4" s="92"/>
      <c r="K4" s="92"/>
      <c r="L4" s="92"/>
      <c r="M4" s="109" t="s">
        <v>38</v>
      </c>
      <c r="N4" s="107"/>
      <c r="O4" s="107"/>
      <c r="P4" s="108"/>
      <c r="Q4" s="115"/>
      <c r="R4" s="116"/>
      <c r="S4" s="116"/>
      <c r="T4" s="116" t="s">
        <v>34</v>
      </c>
      <c r="U4" s="116" t="s">
        <v>35</v>
      </c>
      <c r="V4" s="116"/>
    </row>
    <row r="5" spans="1:22" ht="12.75" customHeight="1" x14ac:dyDescent="0.2">
      <c r="A5" s="93"/>
      <c r="B5" s="104"/>
      <c r="C5" s="93" t="s">
        <v>30</v>
      </c>
      <c r="D5" s="93"/>
      <c r="E5" s="93"/>
      <c r="F5" s="93"/>
      <c r="G5" s="93" t="s">
        <v>37</v>
      </c>
      <c r="H5" s="93" t="s">
        <v>53</v>
      </c>
      <c r="I5" s="93" t="s">
        <v>28</v>
      </c>
      <c r="J5" s="93"/>
      <c r="K5" s="93"/>
      <c r="L5" s="93"/>
      <c r="M5" s="101" t="s">
        <v>44</v>
      </c>
      <c r="N5" s="102"/>
      <c r="O5" s="102"/>
      <c r="P5" s="103"/>
      <c r="Q5" s="115"/>
      <c r="R5" s="116"/>
      <c r="S5" s="116"/>
      <c r="T5" s="116"/>
      <c r="U5" s="116"/>
      <c r="V5" s="116"/>
    </row>
    <row r="6" spans="1:22" ht="12.75" customHeight="1" x14ac:dyDescent="0.2">
      <c r="A6" s="93"/>
      <c r="B6" s="104"/>
      <c r="C6" s="93" t="s">
        <v>29</v>
      </c>
      <c r="D6" s="93" t="s">
        <v>27</v>
      </c>
      <c r="E6" s="93"/>
      <c r="F6" s="93"/>
      <c r="G6" s="93"/>
      <c r="H6" s="93"/>
      <c r="I6" s="92" t="s">
        <v>44</v>
      </c>
      <c r="J6" s="92"/>
      <c r="K6" s="92" t="s">
        <v>45</v>
      </c>
      <c r="L6" s="92"/>
      <c r="M6" s="92" t="s">
        <v>37</v>
      </c>
      <c r="N6" s="92" t="s">
        <v>36</v>
      </c>
      <c r="O6" s="92" t="s">
        <v>46</v>
      </c>
      <c r="P6" s="92"/>
      <c r="Q6" s="115"/>
      <c r="R6" s="116"/>
      <c r="S6" s="116"/>
      <c r="T6" s="116"/>
      <c r="U6" s="116"/>
      <c r="V6" s="116"/>
    </row>
    <row r="7" spans="1:22" ht="36" x14ac:dyDescent="0.2">
      <c r="A7" s="93"/>
      <c r="B7" s="104"/>
      <c r="C7" s="93"/>
      <c r="D7" s="93"/>
      <c r="E7" s="93"/>
      <c r="F7" s="93"/>
      <c r="G7" s="93"/>
      <c r="H7" s="93"/>
      <c r="I7" s="27" t="s">
        <v>37</v>
      </c>
      <c r="J7" s="9" t="s">
        <v>36</v>
      </c>
      <c r="K7" s="9" t="s">
        <v>47</v>
      </c>
      <c r="L7" s="9" t="s">
        <v>36</v>
      </c>
      <c r="M7" s="92"/>
      <c r="N7" s="92"/>
      <c r="O7" s="63" t="s">
        <v>48</v>
      </c>
      <c r="P7" s="63" t="s">
        <v>49</v>
      </c>
      <c r="Q7" s="115"/>
      <c r="R7" s="116"/>
      <c r="S7" s="116"/>
      <c r="T7" s="116"/>
      <c r="U7" s="116"/>
      <c r="V7" s="116"/>
    </row>
    <row r="8" spans="1:22" ht="15.75" hidden="1" customHeight="1" x14ac:dyDescent="0.2">
      <c r="A8" s="37"/>
      <c r="B8" s="38"/>
      <c r="C8" s="37"/>
      <c r="D8" s="37"/>
      <c r="E8" s="37"/>
      <c r="F8" s="14">
        <v>1247840400</v>
      </c>
      <c r="G8" s="45">
        <f>E9-M9</f>
        <v>405</v>
      </c>
      <c r="H8" s="14">
        <v>1247840400</v>
      </c>
      <c r="I8" s="46">
        <f>I9+K9</f>
        <v>405</v>
      </c>
      <c r="J8" s="39"/>
      <c r="K8" s="39"/>
      <c r="L8" s="39"/>
      <c r="M8" s="39"/>
      <c r="N8" s="39"/>
      <c r="O8" s="39"/>
      <c r="P8" s="39"/>
      <c r="Q8" s="35"/>
      <c r="R8" s="36"/>
      <c r="S8" s="36"/>
      <c r="T8" s="36"/>
      <c r="U8" s="36"/>
      <c r="V8" s="36"/>
    </row>
    <row r="9" spans="1:22" ht="28.5" x14ac:dyDescent="0.2">
      <c r="A9" s="10"/>
      <c r="B9" s="77" t="s">
        <v>0</v>
      </c>
      <c r="C9" s="78">
        <f>SUM(C10:C32)</f>
        <v>1156</v>
      </c>
      <c r="D9" s="79"/>
      <c r="E9" s="78">
        <v>405</v>
      </c>
      <c r="F9" s="80">
        <v>1247840399.9964497</v>
      </c>
      <c r="G9" s="78">
        <v>405</v>
      </c>
      <c r="H9" s="80">
        <v>1247840399.9964497</v>
      </c>
      <c r="I9" s="78">
        <v>384</v>
      </c>
      <c r="J9" s="80">
        <v>1158287474.9964497</v>
      </c>
      <c r="K9" s="78">
        <v>21</v>
      </c>
      <c r="L9" s="79">
        <v>89552925</v>
      </c>
      <c r="M9" s="78">
        <v>0</v>
      </c>
      <c r="N9" s="80">
        <v>0</v>
      </c>
      <c r="O9" s="80">
        <v>0</v>
      </c>
      <c r="P9" s="80">
        <v>0</v>
      </c>
      <c r="Q9" s="72">
        <f t="shared" ref="Q9:V9" si="0">SUM(Q10:Q32)</f>
        <v>1247840.3923844472</v>
      </c>
      <c r="R9" s="72">
        <f t="shared" si="0"/>
        <v>1247840.4278070014</v>
      </c>
      <c r="S9" s="72">
        <f t="shared" si="0"/>
        <v>0</v>
      </c>
      <c r="T9" s="72">
        <f t="shared" si="0"/>
        <v>0</v>
      </c>
      <c r="U9" s="72">
        <f t="shared" si="0"/>
        <v>0</v>
      </c>
      <c r="V9" s="72">
        <f t="shared" si="0"/>
        <v>1247840.3923844472</v>
      </c>
    </row>
    <row r="10" spans="1:22" ht="15" x14ac:dyDescent="0.2">
      <c r="A10" s="65">
        <v>1</v>
      </c>
      <c r="B10" s="67" t="s">
        <v>2</v>
      </c>
      <c r="C10" s="68">
        <v>27</v>
      </c>
      <c r="D10" s="68">
        <v>72234.773760947865</v>
      </c>
      <c r="E10" s="69">
        <v>9</v>
      </c>
      <c r="F10" s="70">
        <v>21453727.807001516</v>
      </c>
      <c r="G10" s="68">
        <v>9</v>
      </c>
      <c r="H10" s="70">
        <v>21453727.807001516</v>
      </c>
      <c r="I10" s="68">
        <v>9</v>
      </c>
      <c r="J10" s="70">
        <v>21453727.807001516</v>
      </c>
      <c r="K10" s="68"/>
      <c r="L10" s="40">
        <v>0</v>
      </c>
      <c r="M10" s="68"/>
      <c r="N10" s="70">
        <v>0</v>
      </c>
      <c r="O10" s="70"/>
      <c r="P10" s="70"/>
      <c r="Q10" s="87">
        <v>21453.727807001502</v>
      </c>
      <c r="R10" s="74">
        <v>21453.727807001502</v>
      </c>
      <c r="S10" s="74">
        <f>T10+U10</f>
        <v>0</v>
      </c>
      <c r="T10" s="74"/>
      <c r="U10" s="74"/>
      <c r="V10" s="74">
        <v>21453.727807001502</v>
      </c>
    </row>
    <row r="11" spans="1:22" ht="15" x14ac:dyDescent="0.2">
      <c r="A11" s="65">
        <f>1+A10</f>
        <v>2</v>
      </c>
      <c r="B11" s="67" t="s">
        <v>3</v>
      </c>
      <c r="C11" s="68">
        <v>27</v>
      </c>
      <c r="D11" s="68">
        <v>72234.773760947865</v>
      </c>
      <c r="E11" s="69">
        <v>10</v>
      </c>
      <c r="F11" s="70">
        <v>23837475.341112796</v>
      </c>
      <c r="G11" s="68">
        <v>10</v>
      </c>
      <c r="H11" s="70">
        <v>23837475.341112796</v>
      </c>
      <c r="I11" s="68">
        <v>10</v>
      </c>
      <c r="J11" s="70">
        <v>23837475.341112796</v>
      </c>
      <c r="K11" s="68"/>
      <c r="L11" s="40">
        <v>0</v>
      </c>
      <c r="M11" s="68"/>
      <c r="N11" s="70">
        <v>0</v>
      </c>
      <c r="O11" s="70"/>
      <c r="P11" s="70"/>
      <c r="Q11" s="73">
        <v>23837.5</v>
      </c>
      <c r="R11" s="74">
        <v>23837.5</v>
      </c>
      <c r="S11" s="74">
        <f t="shared" ref="S11:S31" si="1">T11+U11</f>
        <v>0</v>
      </c>
      <c r="T11" s="74"/>
      <c r="U11" s="74"/>
      <c r="V11" s="74">
        <v>23837.5</v>
      </c>
    </row>
    <row r="12" spans="1:22" ht="15" x14ac:dyDescent="0.2">
      <c r="A12" s="65">
        <f t="shared" ref="A12:A32" si="2">1+A11</f>
        <v>3</v>
      </c>
      <c r="B12" s="67" t="s">
        <v>4</v>
      </c>
      <c r="C12" s="68">
        <v>29</v>
      </c>
      <c r="D12" s="68">
        <v>72234.773760947865</v>
      </c>
      <c r="E12" s="69">
        <v>10</v>
      </c>
      <c r="F12" s="70">
        <v>23837475.341112796</v>
      </c>
      <c r="G12" s="68">
        <v>10</v>
      </c>
      <c r="H12" s="70">
        <v>23837475.341112796</v>
      </c>
      <c r="I12" s="68">
        <v>10</v>
      </c>
      <c r="J12" s="70">
        <v>23837475.341112796</v>
      </c>
      <c r="K12" s="68"/>
      <c r="L12" s="40">
        <v>0</v>
      </c>
      <c r="M12" s="68"/>
      <c r="N12" s="70">
        <v>0</v>
      </c>
      <c r="O12" s="70"/>
      <c r="P12" s="70"/>
      <c r="Q12" s="73">
        <v>23837.5</v>
      </c>
      <c r="R12" s="74">
        <v>23837.5</v>
      </c>
      <c r="S12" s="74">
        <f t="shared" si="1"/>
        <v>0</v>
      </c>
      <c r="T12" s="74"/>
      <c r="U12" s="74"/>
      <c r="V12" s="74">
        <v>23837.5</v>
      </c>
    </row>
    <row r="13" spans="1:22" ht="15" x14ac:dyDescent="0.2">
      <c r="A13" s="65">
        <f t="shared" si="2"/>
        <v>4</v>
      </c>
      <c r="B13" s="67" t="s">
        <v>5</v>
      </c>
      <c r="C13" s="68">
        <v>43</v>
      </c>
      <c r="D13" s="68">
        <v>72234.773760947865</v>
      </c>
      <c r="E13" s="69">
        <v>15</v>
      </c>
      <c r="F13" s="70">
        <v>35756213.011669196</v>
      </c>
      <c r="G13" s="68">
        <v>15</v>
      </c>
      <c r="H13" s="70">
        <v>35756213.011669196</v>
      </c>
      <c r="I13" s="68">
        <v>15</v>
      </c>
      <c r="J13" s="70">
        <v>35756213.011669196</v>
      </c>
      <c r="K13" s="68"/>
      <c r="L13" s="40">
        <v>0</v>
      </c>
      <c r="M13" s="68"/>
      <c r="N13" s="70">
        <v>0</v>
      </c>
      <c r="O13" s="70"/>
      <c r="P13" s="70"/>
      <c r="Q13" s="73">
        <v>35756.199999999997</v>
      </c>
      <c r="R13" s="74">
        <v>35756.199999999997</v>
      </c>
      <c r="S13" s="74">
        <f t="shared" si="1"/>
        <v>0</v>
      </c>
      <c r="T13" s="74"/>
      <c r="U13" s="74"/>
      <c r="V13" s="74">
        <v>35756.199999999997</v>
      </c>
    </row>
    <row r="14" spans="1:22" ht="15" x14ac:dyDescent="0.2">
      <c r="A14" s="65">
        <f t="shared" si="2"/>
        <v>5</v>
      </c>
      <c r="B14" s="67" t="s">
        <v>6</v>
      </c>
      <c r="C14" s="68">
        <v>19</v>
      </c>
      <c r="D14" s="68">
        <v>72234.773760947865</v>
      </c>
      <c r="E14" s="69">
        <v>7</v>
      </c>
      <c r="F14" s="70">
        <v>16686232.738778956</v>
      </c>
      <c r="G14" s="68">
        <v>7</v>
      </c>
      <c r="H14" s="70">
        <v>16686232.738778956</v>
      </c>
      <c r="I14" s="68">
        <v>7</v>
      </c>
      <c r="J14" s="70">
        <v>16686232.738778956</v>
      </c>
      <c r="K14" s="68"/>
      <c r="L14" s="40">
        <v>0</v>
      </c>
      <c r="M14" s="68"/>
      <c r="N14" s="70">
        <v>0</v>
      </c>
      <c r="O14" s="70"/>
      <c r="P14" s="70"/>
      <c r="Q14" s="73">
        <v>16686.2</v>
      </c>
      <c r="R14" s="74">
        <v>16686.2</v>
      </c>
      <c r="S14" s="74">
        <f t="shared" si="1"/>
        <v>0</v>
      </c>
      <c r="T14" s="74"/>
      <c r="U14" s="74"/>
      <c r="V14" s="74">
        <v>16686.2</v>
      </c>
    </row>
    <row r="15" spans="1:22" ht="15" x14ac:dyDescent="0.2">
      <c r="A15" s="65">
        <f t="shared" si="2"/>
        <v>6</v>
      </c>
      <c r="B15" s="67" t="s">
        <v>7</v>
      </c>
      <c r="C15" s="68">
        <v>74</v>
      </c>
      <c r="D15" s="68">
        <v>72234.773760947865</v>
      </c>
      <c r="E15" s="69">
        <v>26</v>
      </c>
      <c r="F15" s="70">
        <v>66823769.809260726</v>
      </c>
      <c r="G15" s="68">
        <v>26</v>
      </c>
      <c r="H15" s="70">
        <v>66823769.809260726</v>
      </c>
      <c r="I15" s="68">
        <v>26</v>
      </c>
      <c r="J15" s="70">
        <v>66823769.809260726</v>
      </c>
      <c r="K15" s="68"/>
      <c r="L15" s="40">
        <v>0</v>
      </c>
      <c r="M15" s="68"/>
      <c r="N15" s="70">
        <v>0</v>
      </c>
      <c r="O15" s="70"/>
      <c r="P15" s="70"/>
      <c r="Q15" s="73">
        <v>66823.769809260702</v>
      </c>
      <c r="R15" s="74">
        <v>66823.8</v>
      </c>
      <c r="S15" s="74">
        <f t="shared" si="1"/>
        <v>0</v>
      </c>
      <c r="T15" s="74"/>
      <c r="U15" s="74"/>
      <c r="V15" s="74">
        <v>66823.769809260702</v>
      </c>
    </row>
    <row r="16" spans="1:22" ht="15" x14ac:dyDescent="0.2">
      <c r="A16" s="65">
        <f t="shared" si="2"/>
        <v>7</v>
      </c>
      <c r="B16" s="67" t="s">
        <v>8</v>
      </c>
      <c r="C16" s="68">
        <v>25</v>
      </c>
      <c r="D16" s="68">
        <v>72234.773760947865</v>
      </c>
      <c r="E16" s="69">
        <v>9</v>
      </c>
      <c r="F16" s="70">
        <v>21453727.807001516</v>
      </c>
      <c r="G16" s="68">
        <v>9</v>
      </c>
      <c r="H16" s="70">
        <v>21453727.807001516</v>
      </c>
      <c r="I16" s="68">
        <v>9</v>
      </c>
      <c r="J16" s="70">
        <v>21453727.807001516</v>
      </c>
      <c r="K16" s="68"/>
      <c r="L16" s="40">
        <v>0</v>
      </c>
      <c r="M16" s="68"/>
      <c r="N16" s="70">
        <v>0</v>
      </c>
      <c r="O16" s="70"/>
      <c r="P16" s="70"/>
      <c r="Q16" s="73">
        <v>21453.7</v>
      </c>
      <c r="R16" s="74">
        <v>21453.7</v>
      </c>
      <c r="S16" s="74">
        <f t="shared" si="1"/>
        <v>0</v>
      </c>
      <c r="T16" s="74"/>
      <c r="U16" s="74"/>
      <c r="V16" s="74">
        <v>21453.7</v>
      </c>
    </row>
    <row r="17" spans="1:22" ht="15" x14ac:dyDescent="0.2">
      <c r="A17" s="65">
        <f t="shared" si="2"/>
        <v>8</v>
      </c>
      <c r="B17" s="67" t="s">
        <v>9</v>
      </c>
      <c r="C17" s="68">
        <v>19</v>
      </c>
      <c r="D17" s="68">
        <v>72234.773760947865</v>
      </c>
      <c r="E17" s="69">
        <v>7</v>
      </c>
      <c r="F17" s="70">
        <v>16686232.738778956</v>
      </c>
      <c r="G17" s="68">
        <v>7</v>
      </c>
      <c r="H17" s="70">
        <v>16686232.738778956</v>
      </c>
      <c r="I17" s="68">
        <v>7</v>
      </c>
      <c r="J17" s="70">
        <v>16686232.738778956</v>
      </c>
      <c r="K17" s="68"/>
      <c r="L17" s="40">
        <v>0</v>
      </c>
      <c r="M17" s="68"/>
      <c r="N17" s="70">
        <v>0</v>
      </c>
      <c r="O17" s="70"/>
      <c r="P17" s="70"/>
      <c r="Q17" s="73">
        <v>16686.2</v>
      </c>
      <c r="R17" s="74">
        <v>16686.2</v>
      </c>
      <c r="S17" s="74">
        <f t="shared" si="1"/>
        <v>0</v>
      </c>
      <c r="T17" s="74"/>
      <c r="U17" s="74"/>
      <c r="V17" s="74">
        <v>16686.2</v>
      </c>
    </row>
    <row r="18" spans="1:22" ht="15" x14ac:dyDescent="0.2">
      <c r="A18" s="65">
        <f t="shared" si="2"/>
        <v>9</v>
      </c>
      <c r="B18" s="67" t="s">
        <v>10</v>
      </c>
      <c r="C18" s="68">
        <v>14</v>
      </c>
      <c r="D18" s="68">
        <v>72234.773760947865</v>
      </c>
      <c r="E18" s="69">
        <v>5</v>
      </c>
      <c r="F18" s="70">
        <v>11918737.670556398</v>
      </c>
      <c r="G18" s="68">
        <v>5</v>
      </c>
      <c r="H18" s="70">
        <v>11918737.670556398</v>
      </c>
      <c r="I18" s="68">
        <v>5</v>
      </c>
      <c r="J18" s="70">
        <v>11918737.670556398</v>
      </c>
      <c r="K18" s="68"/>
      <c r="L18" s="40">
        <v>0</v>
      </c>
      <c r="M18" s="68"/>
      <c r="N18" s="70">
        <v>0</v>
      </c>
      <c r="O18" s="70"/>
      <c r="P18" s="70"/>
      <c r="Q18" s="73">
        <v>11918.7</v>
      </c>
      <c r="R18" s="74">
        <v>11918.7</v>
      </c>
      <c r="S18" s="74">
        <f t="shared" si="1"/>
        <v>0</v>
      </c>
      <c r="T18" s="74"/>
      <c r="U18" s="74"/>
      <c r="V18" s="74">
        <v>11918.7</v>
      </c>
    </row>
    <row r="19" spans="1:22" ht="15" x14ac:dyDescent="0.2">
      <c r="A19" s="65">
        <f t="shared" si="2"/>
        <v>10</v>
      </c>
      <c r="B19" s="67" t="s">
        <v>11</v>
      </c>
      <c r="C19" s="68">
        <v>30</v>
      </c>
      <c r="D19" s="68">
        <v>81413.436492704408</v>
      </c>
      <c r="E19" s="69">
        <v>11</v>
      </c>
      <c r="F19" s="70">
        <v>29553077.446851701</v>
      </c>
      <c r="G19" s="68">
        <v>11</v>
      </c>
      <c r="H19" s="70">
        <v>29553077.446851701</v>
      </c>
      <c r="I19" s="68">
        <v>11</v>
      </c>
      <c r="J19" s="70">
        <v>29553077.446851701</v>
      </c>
      <c r="K19" s="68"/>
      <c r="L19" s="40">
        <v>0</v>
      </c>
      <c r="M19" s="68"/>
      <c r="N19" s="70">
        <v>0</v>
      </c>
      <c r="O19" s="70"/>
      <c r="P19" s="70"/>
      <c r="Q19" s="73">
        <v>29553.1</v>
      </c>
      <c r="R19" s="74">
        <v>29553.1</v>
      </c>
      <c r="S19" s="74">
        <f t="shared" si="1"/>
        <v>0</v>
      </c>
      <c r="T19" s="74"/>
      <c r="U19" s="74"/>
      <c r="V19" s="74">
        <v>29553.1</v>
      </c>
    </row>
    <row r="20" spans="1:22" ht="15" x14ac:dyDescent="0.2">
      <c r="A20" s="65">
        <f t="shared" si="2"/>
        <v>11</v>
      </c>
      <c r="B20" s="67" t="s">
        <v>12</v>
      </c>
      <c r="C20" s="68">
        <v>25</v>
      </c>
      <c r="D20" s="68">
        <v>72234.773760947865</v>
      </c>
      <c r="E20" s="69">
        <v>9</v>
      </c>
      <c r="F20" s="70">
        <v>21453727.807001516</v>
      </c>
      <c r="G20" s="68">
        <v>9</v>
      </c>
      <c r="H20" s="70">
        <v>21453727.807001516</v>
      </c>
      <c r="I20" s="68">
        <v>9</v>
      </c>
      <c r="J20" s="70">
        <v>21453727.807001516</v>
      </c>
      <c r="K20" s="68"/>
      <c r="L20" s="40">
        <v>0</v>
      </c>
      <c r="M20" s="68"/>
      <c r="N20" s="70">
        <v>0</v>
      </c>
      <c r="O20" s="70"/>
      <c r="P20" s="70"/>
      <c r="Q20" s="73">
        <v>21453.7</v>
      </c>
      <c r="R20" s="74">
        <v>21453.7</v>
      </c>
      <c r="S20" s="74">
        <f t="shared" si="1"/>
        <v>0</v>
      </c>
      <c r="T20" s="74"/>
      <c r="U20" s="74"/>
      <c r="V20" s="74">
        <v>21453.7</v>
      </c>
    </row>
    <row r="21" spans="1:22" ht="15" x14ac:dyDescent="0.2">
      <c r="A21" s="65">
        <f t="shared" si="2"/>
        <v>12</v>
      </c>
      <c r="B21" s="67" t="s">
        <v>13</v>
      </c>
      <c r="C21" s="68">
        <v>28</v>
      </c>
      <c r="D21" s="68">
        <v>72234.773760947865</v>
      </c>
      <c r="E21" s="69">
        <v>10</v>
      </c>
      <c r="F21" s="70">
        <v>23837475.341112796</v>
      </c>
      <c r="G21" s="68">
        <v>10</v>
      </c>
      <c r="H21" s="70">
        <v>23837475.341112796</v>
      </c>
      <c r="I21" s="68">
        <v>10</v>
      </c>
      <c r="J21" s="70">
        <v>23837475.341112796</v>
      </c>
      <c r="K21" s="68"/>
      <c r="L21" s="40">
        <v>0</v>
      </c>
      <c r="M21" s="68"/>
      <c r="N21" s="70">
        <v>0</v>
      </c>
      <c r="O21" s="70"/>
      <c r="P21" s="70"/>
      <c r="Q21" s="73">
        <v>23837.5</v>
      </c>
      <c r="R21" s="74">
        <v>23837.5</v>
      </c>
      <c r="S21" s="74">
        <f t="shared" si="1"/>
        <v>0</v>
      </c>
      <c r="T21" s="74"/>
      <c r="U21" s="74"/>
      <c r="V21" s="74">
        <v>23837.5</v>
      </c>
    </row>
    <row r="22" spans="1:22" ht="15" x14ac:dyDescent="0.2">
      <c r="A22" s="65">
        <f t="shared" si="2"/>
        <v>13</v>
      </c>
      <c r="B22" s="67" t="s">
        <v>14</v>
      </c>
      <c r="C22" s="68">
        <v>8</v>
      </c>
      <c r="D22" s="68">
        <v>72234.773760947865</v>
      </c>
      <c r="E22" s="69">
        <v>2</v>
      </c>
      <c r="F22" s="70">
        <v>4767495.0682225591</v>
      </c>
      <c r="G22" s="68">
        <v>2</v>
      </c>
      <c r="H22" s="70">
        <v>4767495.0682225591</v>
      </c>
      <c r="I22" s="68">
        <v>2</v>
      </c>
      <c r="J22" s="70">
        <v>4767495.0682225591</v>
      </c>
      <c r="K22" s="68"/>
      <c r="L22" s="40">
        <v>0</v>
      </c>
      <c r="M22" s="68"/>
      <c r="N22" s="70">
        <v>0</v>
      </c>
      <c r="O22" s="70"/>
      <c r="P22" s="70"/>
      <c r="Q22" s="73">
        <v>4767.5</v>
      </c>
      <c r="R22" s="74">
        <v>4767.5</v>
      </c>
      <c r="S22" s="74">
        <f t="shared" si="1"/>
        <v>0</v>
      </c>
      <c r="T22" s="74"/>
      <c r="U22" s="74"/>
      <c r="V22" s="74">
        <v>4767.5</v>
      </c>
    </row>
    <row r="23" spans="1:22" ht="15" x14ac:dyDescent="0.2">
      <c r="A23" s="65">
        <f t="shared" si="2"/>
        <v>14</v>
      </c>
      <c r="B23" s="67" t="s">
        <v>15</v>
      </c>
      <c r="C23" s="68">
        <v>18</v>
      </c>
      <c r="D23" s="68">
        <v>72234.773760947865</v>
      </c>
      <c r="E23" s="69">
        <v>6</v>
      </c>
      <c r="F23" s="70">
        <v>14302485.204667676</v>
      </c>
      <c r="G23" s="68">
        <v>6</v>
      </c>
      <c r="H23" s="70">
        <v>14302485.204667676</v>
      </c>
      <c r="I23" s="68">
        <v>6</v>
      </c>
      <c r="J23" s="70">
        <v>14302485.204667676</v>
      </c>
      <c r="K23" s="68"/>
      <c r="L23" s="40">
        <v>0</v>
      </c>
      <c r="M23" s="68"/>
      <c r="N23" s="70">
        <v>0</v>
      </c>
      <c r="O23" s="70"/>
      <c r="P23" s="70"/>
      <c r="Q23" s="73">
        <v>14302.5</v>
      </c>
      <c r="R23" s="74">
        <v>14302.5</v>
      </c>
      <c r="S23" s="74">
        <f t="shared" si="1"/>
        <v>0</v>
      </c>
      <c r="T23" s="74"/>
      <c r="U23" s="74"/>
      <c r="V23" s="74">
        <v>14302.5</v>
      </c>
    </row>
    <row r="24" spans="1:22" ht="15" x14ac:dyDescent="0.2">
      <c r="A24" s="65">
        <f t="shared" si="2"/>
        <v>15</v>
      </c>
      <c r="B24" s="67" t="s">
        <v>16</v>
      </c>
      <c r="C24" s="68">
        <v>22</v>
      </c>
      <c r="D24" s="68">
        <v>72234.773760947865</v>
      </c>
      <c r="E24" s="69">
        <v>8</v>
      </c>
      <c r="F24" s="70">
        <v>19069980.272890236</v>
      </c>
      <c r="G24" s="68">
        <v>8</v>
      </c>
      <c r="H24" s="70">
        <v>19069980.272890236</v>
      </c>
      <c r="I24" s="68">
        <v>8</v>
      </c>
      <c r="J24" s="70">
        <v>19069980.272890236</v>
      </c>
      <c r="K24" s="68"/>
      <c r="L24" s="40">
        <v>0</v>
      </c>
      <c r="M24" s="68"/>
      <c r="N24" s="70">
        <v>0</v>
      </c>
      <c r="O24" s="70"/>
      <c r="P24" s="70"/>
      <c r="Q24" s="73">
        <v>19070</v>
      </c>
      <c r="R24" s="74">
        <v>19070</v>
      </c>
      <c r="S24" s="74">
        <f t="shared" si="1"/>
        <v>0</v>
      </c>
      <c r="T24" s="74"/>
      <c r="U24" s="74"/>
      <c r="V24" s="74">
        <v>19070</v>
      </c>
    </row>
    <row r="25" spans="1:22" ht="15" x14ac:dyDescent="0.2">
      <c r="A25" s="65">
        <f t="shared" si="2"/>
        <v>16</v>
      </c>
      <c r="B25" s="67" t="s">
        <v>17</v>
      </c>
      <c r="C25" s="68">
        <v>105</v>
      </c>
      <c r="D25" s="68">
        <v>81413.436492704408</v>
      </c>
      <c r="E25" s="69">
        <v>39</v>
      </c>
      <c r="F25" s="70">
        <v>118979127.12777737</v>
      </c>
      <c r="G25" s="68">
        <v>39</v>
      </c>
      <c r="H25" s="70">
        <v>118979127.12777737</v>
      </c>
      <c r="I25" s="68">
        <v>30</v>
      </c>
      <c r="J25" s="70">
        <v>80599302.127777368</v>
      </c>
      <c r="K25" s="68">
        <v>9</v>
      </c>
      <c r="L25" s="40">
        <v>38379825</v>
      </c>
      <c r="M25" s="68"/>
      <c r="N25" s="70">
        <v>0</v>
      </c>
      <c r="O25" s="70"/>
      <c r="P25" s="70"/>
      <c r="Q25" s="73">
        <v>118979.1</v>
      </c>
      <c r="R25" s="74">
        <v>118979.1</v>
      </c>
      <c r="S25" s="74">
        <f t="shared" si="1"/>
        <v>0</v>
      </c>
      <c r="T25" s="74"/>
      <c r="U25" s="74"/>
      <c r="V25" s="74">
        <v>118979.1</v>
      </c>
    </row>
    <row r="26" spans="1:22" ht="15" x14ac:dyDescent="0.2">
      <c r="A26" s="65">
        <f t="shared" si="2"/>
        <v>17</v>
      </c>
      <c r="B26" s="67" t="s">
        <v>18</v>
      </c>
      <c r="C26" s="68">
        <v>13</v>
      </c>
      <c r="D26" s="68">
        <v>72234.773760947865</v>
      </c>
      <c r="E26" s="69">
        <v>4</v>
      </c>
      <c r="F26" s="70">
        <v>9534990.1364451181</v>
      </c>
      <c r="G26" s="68">
        <v>4</v>
      </c>
      <c r="H26" s="70">
        <v>9534990.1364451181</v>
      </c>
      <c r="I26" s="68">
        <v>4</v>
      </c>
      <c r="J26" s="70">
        <v>9534990.1364451181</v>
      </c>
      <c r="K26" s="68"/>
      <c r="L26" s="40">
        <v>0</v>
      </c>
      <c r="M26" s="68"/>
      <c r="N26" s="70">
        <v>0</v>
      </c>
      <c r="O26" s="70"/>
      <c r="P26" s="70"/>
      <c r="Q26" s="73">
        <v>9535</v>
      </c>
      <c r="R26" s="74">
        <v>9535</v>
      </c>
      <c r="S26" s="74">
        <f t="shared" si="1"/>
        <v>0</v>
      </c>
      <c r="T26" s="74"/>
      <c r="U26" s="74"/>
      <c r="V26" s="74">
        <v>9535</v>
      </c>
    </row>
    <row r="27" spans="1:22" ht="15" x14ac:dyDescent="0.2">
      <c r="A27" s="65">
        <f t="shared" si="2"/>
        <v>18</v>
      </c>
      <c r="B27" s="67" t="s">
        <v>19</v>
      </c>
      <c r="C27" s="68">
        <v>29</v>
      </c>
      <c r="D27" s="68">
        <v>72234.773760947865</v>
      </c>
      <c r="E27" s="69">
        <v>9</v>
      </c>
      <c r="F27" s="70">
        <v>23876894.768185243</v>
      </c>
      <c r="G27" s="68">
        <v>9</v>
      </c>
      <c r="H27" s="70">
        <v>23876894.768185243</v>
      </c>
      <c r="I27" s="68">
        <v>9</v>
      </c>
      <c r="J27" s="70">
        <v>23876894.768185243</v>
      </c>
      <c r="K27" s="68"/>
      <c r="L27" s="40">
        <v>0</v>
      </c>
      <c r="M27" s="68"/>
      <c r="N27" s="70">
        <v>0</v>
      </c>
      <c r="O27" s="70"/>
      <c r="P27" s="70"/>
      <c r="Q27" s="73">
        <v>23876.894768185201</v>
      </c>
      <c r="R27" s="74">
        <v>23876.9</v>
      </c>
      <c r="S27" s="74">
        <f t="shared" si="1"/>
        <v>0</v>
      </c>
      <c r="T27" s="74"/>
      <c r="U27" s="74"/>
      <c r="V27" s="74">
        <v>23876.894768185201</v>
      </c>
    </row>
    <row r="28" spans="1:22" ht="15" x14ac:dyDescent="0.2">
      <c r="A28" s="65">
        <f t="shared" si="2"/>
        <v>19</v>
      </c>
      <c r="B28" s="67" t="s">
        <v>20</v>
      </c>
      <c r="C28" s="68">
        <v>42</v>
      </c>
      <c r="D28" s="68">
        <v>72234.773760947865</v>
      </c>
      <c r="E28" s="69">
        <v>15</v>
      </c>
      <c r="F28" s="70">
        <v>35756213.011669196</v>
      </c>
      <c r="G28" s="68">
        <v>15</v>
      </c>
      <c r="H28" s="70">
        <v>35756213.011669196</v>
      </c>
      <c r="I28" s="68">
        <v>15</v>
      </c>
      <c r="J28" s="70">
        <v>35756213.011669196</v>
      </c>
      <c r="K28" s="68"/>
      <c r="L28" s="40">
        <v>0</v>
      </c>
      <c r="M28" s="68"/>
      <c r="N28" s="70">
        <v>0</v>
      </c>
      <c r="O28" s="70"/>
      <c r="P28" s="70"/>
      <c r="Q28" s="73">
        <v>35756.199999999997</v>
      </c>
      <c r="R28" s="74">
        <v>35756.199999999997</v>
      </c>
      <c r="S28" s="74">
        <f t="shared" si="1"/>
        <v>0</v>
      </c>
      <c r="T28" s="74"/>
      <c r="U28" s="74"/>
      <c r="V28" s="74">
        <v>35756.199999999997</v>
      </c>
    </row>
    <row r="29" spans="1:22" ht="15" x14ac:dyDescent="0.2">
      <c r="A29" s="65">
        <f t="shared" si="2"/>
        <v>20</v>
      </c>
      <c r="B29" s="67" t="s">
        <v>21</v>
      </c>
      <c r="C29" s="68">
        <v>12</v>
      </c>
      <c r="D29" s="68">
        <v>72234.773760947865</v>
      </c>
      <c r="E29" s="69">
        <v>4</v>
      </c>
      <c r="F29" s="70">
        <v>9534990.1364451181</v>
      </c>
      <c r="G29" s="68">
        <v>4</v>
      </c>
      <c r="H29" s="70">
        <v>9534990.1364451181</v>
      </c>
      <c r="I29" s="68">
        <v>4</v>
      </c>
      <c r="J29" s="70">
        <v>9534990.1364451181</v>
      </c>
      <c r="K29" s="68"/>
      <c r="L29" s="40">
        <v>0</v>
      </c>
      <c r="M29" s="68"/>
      <c r="N29" s="70">
        <v>0</v>
      </c>
      <c r="O29" s="70"/>
      <c r="P29" s="70"/>
      <c r="Q29" s="73">
        <v>9535</v>
      </c>
      <c r="R29" s="74">
        <v>9535</v>
      </c>
      <c r="S29" s="74">
        <f t="shared" si="1"/>
        <v>0</v>
      </c>
      <c r="T29" s="74"/>
      <c r="U29" s="74"/>
      <c r="V29" s="74">
        <v>9535</v>
      </c>
    </row>
    <row r="30" spans="1:22" ht="15" x14ac:dyDescent="0.2">
      <c r="A30" s="65">
        <f t="shared" si="2"/>
        <v>21</v>
      </c>
      <c r="B30" s="67" t="s">
        <v>22</v>
      </c>
      <c r="C30" s="68">
        <v>14</v>
      </c>
      <c r="D30" s="68">
        <v>72234.773760947865</v>
      </c>
      <c r="E30" s="69">
        <v>5</v>
      </c>
      <c r="F30" s="70">
        <v>11918737.670556398</v>
      </c>
      <c r="G30" s="68">
        <v>5</v>
      </c>
      <c r="H30" s="70">
        <v>11918737.670556398</v>
      </c>
      <c r="I30" s="68">
        <v>5</v>
      </c>
      <c r="J30" s="70">
        <v>11918737.670556398</v>
      </c>
      <c r="K30" s="68"/>
      <c r="L30" s="40">
        <v>0</v>
      </c>
      <c r="M30" s="68"/>
      <c r="N30" s="70">
        <v>0</v>
      </c>
      <c r="O30" s="70"/>
      <c r="P30" s="70"/>
      <c r="Q30" s="73">
        <v>11918.7</v>
      </c>
      <c r="R30" s="74">
        <v>11918.7</v>
      </c>
      <c r="S30" s="74">
        <f t="shared" si="1"/>
        <v>0</v>
      </c>
      <c r="T30" s="74"/>
      <c r="U30" s="74"/>
      <c r="V30" s="74">
        <v>11918.7</v>
      </c>
    </row>
    <row r="31" spans="1:22" s="44" customFormat="1" ht="15" x14ac:dyDescent="0.2">
      <c r="A31" s="65">
        <f t="shared" si="2"/>
        <v>22</v>
      </c>
      <c r="B31" s="81" t="s">
        <v>23</v>
      </c>
      <c r="C31" s="82">
        <v>58</v>
      </c>
      <c r="D31" s="82">
        <v>106324.93471774719</v>
      </c>
      <c r="E31" s="83">
        <v>20</v>
      </c>
      <c r="F31" s="84">
        <v>70174456.913713157</v>
      </c>
      <c r="G31" s="68">
        <v>20</v>
      </c>
      <c r="H31" s="84">
        <v>70174456.913713157</v>
      </c>
      <c r="I31" s="82">
        <v>20</v>
      </c>
      <c r="J31" s="70">
        <v>70174456.913713157</v>
      </c>
      <c r="K31" s="82"/>
      <c r="L31" s="85">
        <v>0</v>
      </c>
      <c r="M31" s="82"/>
      <c r="N31" s="84">
        <v>0</v>
      </c>
      <c r="O31" s="84"/>
      <c r="P31" s="84"/>
      <c r="Q31" s="73">
        <v>70174.5</v>
      </c>
      <c r="R31" s="74">
        <v>70174.5</v>
      </c>
      <c r="S31" s="74">
        <f t="shared" si="1"/>
        <v>0</v>
      </c>
      <c r="T31" s="74"/>
      <c r="U31" s="74"/>
      <c r="V31" s="74">
        <v>70174.5</v>
      </c>
    </row>
    <row r="32" spans="1:22" s="1" customFormat="1" ht="15" x14ac:dyDescent="0.2">
      <c r="A32" s="65">
        <f t="shared" si="2"/>
        <v>23</v>
      </c>
      <c r="B32" s="67" t="s">
        <v>24</v>
      </c>
      <c r="C32" s="68">
        <v>475</v>
      </c>
      <c r="D32" s="68">
        <v>115449.35003383145</v>
      </c>
      <c r="E32" s="69">
        <v>165</v>
      </c>
      <c r="F32" s="70">
        <v>616627156.82563877</v>
      </c>
      <c r="G32" s="82">
        <v>165</v>
      </c>
      <c r="H32" s="70">
        <v>616627156.82563877</v>
      </c>
      <c r="I32" s="68">
        <v>153</v>
      </c>
      <c r="J32" s="70">
        <v>565454056.82563877</v>
      </c>
      <c r="K32" s="68">
        <v>12</v>
      </c>
      <c r="L32" s="40">
        <v>51173100</v>
      </c>
      <c r="M32" s="68"/>
      <c r="N32" s="70"/>
      <c r="O32" s="70"/>
      <c r="P32" s="70"/>
      <c r="Q32" s="73">
        <v>616627.19999999995</v>
      </c>
      <c r="R32" s="74">
        <v>616627.19999999995</v>
      </c>
      <c r="S32" s="74"/>
      <c r="T32" s="74"/>
      <c r="U32" s="74"/>
      <c r="V32" s="74">
        <v>616627.19999999995</v>
      </c>
    </row>
    <row r="33" spans="1:22" ht="15.75" hidden="1" x14ac:dyDescent="0.2">
      <c r="A33" s="16"/>
      <c r="B33" s="17" t="s">
        <v>50</v>
      </c>
      <c r="C33" s="16"/>
      <c r="D33" s="16"/>
      <c r="E33" s="18"/>
      <c r="F33" s="19"/>
      <c r="G33" s="19"/>
      <c r="H33" s="15">
        <f>H8-H9</f>
        <v>3.5502910614013672E-3</v>
      </c>
      <c r="I33" s="19"/>
      <c r="J33" s="19"/>
      <c r="K33" s="19"/>
      <c r="L33" s="19"/>
      <c r="M33" s="19"/>
      <c r="N33" s="31" t="e">
        <f>#REF!-N9</f>
        <v>#REF!</v>
      </c>
      <c r="O33" s="31" t="e">
        <f>#REF!-O9</f>
        <v>#REF!</v>
      </c>
      <c r="P33" s="31" t="e">
        <f>#REF!-P9</f>
        <v>#REF!</v>
      </c>
      <c r="Q33" s="47">
        <f t="shared" ref="Q33:Q45" si="3">R33+S33</f>
        <v>0</v>
      </c>
      <c r="V33" s="41">
        <f t="shared" ref="V33:V45" si="4">R33+U33</f>
        <v>0</v>
      </c>
    </row>
    <row r="34" spans="1:22" ht="15.75" hidden="1" x14ac:dyDescent="0.2">
      <c r="Q34" s="47">
        <f t="shared" si="3"/>
        <v>0</v>
      </c>
      <c r="V34" s="41">
        <f t="shared" si="4"/>
        <v>0</v>
      </c>
    </row>
    <row r="35" spans="1:22" ht="15.75" hidden="1" x14ac:dyDescent="0.2">
      <c r="J35" s="28">
        <f>J31+N36</f>
        <v>-1548120.4062868357</v>
      </c>
      <c r="N35" s="32">
        <v>71722577.319999993</v>
      </c>
      <c r="Q35" s="47">
        <f t="shared" si="3"/>
        <v>0</v>
      </c>
      <c r="V35" s="41">
        <f t="shared" si="4"/>
        <v>0</v>
      </c>
    </row>
    <row r="36" spans="1:22" ht="15.75" hidden="1" x14ac:dyDescent="0.2">
      <c r="B36" s="21" t="s">
        <v>51</v>
      </c>
      <c r="N36" s="30">
        <f>N32-N35</f>
        <v>-71722577.319999993</v>
      </c>
      <c r="Q36" s="47">
        <f t="shared" si="3"/>
        <v>0</v>
      </c>
      <c r="V36" s="41">
        <f t="shared" si="4"/>
        <v>0</v>
      </c>
    </row>
    <row r="37" spans="1:22" ht="15.75" hidden="1" x14ac:dyDescent="0.2">
      <c r="Q37" s="47">
        <f t="shared" si="3"/>
        <v>0</v>
      </c>
      <c r="V37" s="41">
        <f t="shared" si="4"/>
        <v>0</v>
      </c>
    </row>
    <row r="38" spans="1:22" ht="15.75" hidden="1" x14ac:dyDescent="0.2">
      <c r="B38" s="22">
        <f>832527300*1.041</f>
        <v>866660919.29999995</v>
      </c>
      <c r="F38" s="23"/>
      <c r="G38" s="24"/>
      <c r="H38" s="24"/>
      <c r="L38" s="23"/>
      <c r="M38" s="23"/>
      <c r="N38" s="23"/>
      <c r="O38" s="23"/>
      <c r="P38" s="23"/>
      <c r="Q38" s="47">
        <f t="shared" si="3"/>
        <v>0</v>
      </c>
      <c r="V38" s="41">
        <f t="shared" si="4"/>
        <v>0</v>
      </c>
    </row>
    <row r="39" spans="1:22" ht="15.75" hidden="1" x14ac:dyDescent="0.2">
      <c r="B39" s="22">
        <v>866660920</v>
      </c>
      <c r="F39" s="25"/>
      <c r="G39" s="25"/>
      <c r="H39" s="25"/>
      <c r="L39" s="25"/>
      <c r="M39" s="25"/>
      <c r="N39" s="25"/>
      <c r="O39" s="25"/>
      <c r="P39" s="25"/>
      <c r="Q39" s="47">
        <f t="shared" si="3"/>
        <v>0</v>
      </c>
      <c r="V39" s="41">
        <f t="shared" si="4"/>
        <v>0</v>
      </c>
    </row>
    <row r="40" spans="1:22" ht="15.75" hidden="1" x14ac:dyDescent="0.2">
      <c r="F40" s="25"/>
      <c r="G40" s="25"/>
      <c r="H40" s="25"/>
      <c r="L40" s="25"/>
      <c r="M40" s="25"/>
      <c r="N40" s="25" t="e">
        <f>N33/#REF!</f>
        <v>#REF!</v>
      </c>
      <c r="O40" s="25"/>
      <c r="P40" s="25"/>
      <c r="Q40" s="47">
        <f t="shared" si="3"/>
        <v>0</v>
      </c>
      <c r="V40" s="41">
        <f t="shared" si="4"/>
        <v>0</v>
      </c>
    </row>
    <row r="41" spans="1:22" ht="15.75" hidden="1" x14ac:dyDescent="0.2">
      <c r="F41" s="25"/>
      <c r="G41" s="25"/>
      <c r="H41" s="15">
        <f>H8-H9</f>
        <v>3.5502910614013672E-3</v>
      </c>
      <c r="L41" s="25"/>
      <c r="M41" s="25"/>
      <c r="N41" s="25"/>
      <c r="O41" s="25"/>
      <c r="P41" s="25"/>
      <c r="Q41" s="47">
        <f t="shared" si="3"/>
        <v>0</v>
      </c>
      <c r="V41" s="41">
        <f t="shared" si="4"/>
        <v>0</v>
      </c>
    </row>
    <row r="42" spans="1:22" ht="15.75" hidden="1" x14ac:dyDescent="0.2">
      <c r="F42" s="25"/>
      <c r="G42" s="25"/>
      <c r="H42" s="25"/>
      <c r="L42" s="25"/>
      <c r="M42" s="25"/>
      <c r="N42" s="25"/>
      <c r="O42" s="25"/>
      <c r="P42" s="25"/>
      <c r="Q42" s="47">
        <f t="shared" si="3"/>
        <v>0</v>
      </c>
      <c r="V42" s="41">
        <f t="shared" si="4"/>
        <v>0</v>
      </c>
    </row>
    <row r="43" spans="1:22" ht="15.75" hidden="1" x14ac:dyDescent="0.2">
      <c r="F43" s="25"/>
      <c r="G43" s="25"/>
      <c r="H43" s="15">
        <f>N9+1245457300</f>
        <v>1245457300</v>
      </c>
      <c r="L43" s="25"/>
      <c r="M43" s="25"/>
      <c r="N43" s="25"/>
      <c r="O43" s="25"/>
      <c r="P43" s="25"/>
      <c r="Q43" s="47">
        <f t="shared" si="3"/>
        <v>0</v>
      </c>
      <c r="V43" s="41">
        <f t="shared" si="4"/>
        <v>0</v>
      </c>
    </row>
    <row r="44" spans="1:22" ht="15.75" hidden="1" x14ac:dyDescent="0.2">
      <c r="E44" s="43">
        <f>E32-M32</f>
        <v>165</v>
      </c>
      <c r="F44" s="25"/>
      <c r="G44" s="25"/>
      <c r="H44" s="25"/>
      <c r="L44" s="25"/>
      <c r="M44" s="25"/>
      <c r="N44" s="25"/>
      <c r="O44" s="25"/>
      <c r="P44" s="25"/>
      <c r="Q44" s="47">
        <f t="shared" si="3"/>
        <v>0</v>
      </c>
      <c r="V44" s="41">
        <f t="shared" si="4"/>
        <v>0</v>
      </c>
    </row>
    <row r="45" spans="1:22" ht="15.75" hidden="1" x14ac:dyDescent="0.2">
      <c r="F45" s="25"/>
      <c r="G45" s="25"/>
      <c r="H45" s="25"/>
      <c r="L45" s="25"/>
      <c r="M45" s="25"/>
      <c r="N45" s="25"/>
      <c r="O45" s="25"/>
      <c r="P45" s="25"/>
      <c r="Q45" s="47">
        <f t="shared" si="3"/>
        <v>0</v>
      </c>
      <c r="V45" s="41">
        <f t="shared" si="4"/>
        <v>0</v>
      </c>
    </row>
    <row r="46" spans="1:22" ht="15.75" hidden="1" x14ac:dyDescent="0.2">
      <c r="F46" s="25"/>
      <c r="G46" s="25"/>
      <c r="H46" s="25"/>
      <c r="L46" s="25"/>
      <c r="M46" s="25"/>
      <c r="N46" s="25"/>
      <c r="O46" s="25"/>
      <c r="P46" s="25"/>
    </row>
    <row r="47" spans="1:22" ht="15.75" hidden="1" x14ac:dyDescent="0.2">
      <c r="F47" s="25"/>
      <c r="G47" s="25"/>
      <c r="H47" s="25"/>
      <c r="L47" s="25"/>
      <c r="M47" s="25"/>
      <c r="N47" s="25"/>
      <c r="O47" s="25"/>
      <c r="P47" s="25"/>
    </row>
    <row r="48" spans="1:22" ht="15.75" x14ac:dyDescent="0.2">
      <c r="F48" s="25"/>
      <c r="G48" s="25"/>
      <c r="H48" s="25"/>
      <c r="L48" s="25"/>
      <c r="M48" s="25"/>
      <c r="N48" s="25"/>
      <c r="O48" s="25"/>
      <c r="P48" s="25"/>
    </row>
    <row r="49" spans="6:24" ht="15.75" x14ac:dyDescent="0.2">
      <c r="F49" s="25"/>
      <c r="G49" s="25"/>
      <c r="H49" s="25"/>
      <c r="L49" s="25"/>
      <c r="M49" s="25"/>
      <c r="N49" s="25"/>
      <c r="O49" s="25"/>
      <c r="P49" s="25"/>
    </row>
    <row r="50" spans="6:24" ht="15.75" x14ac:dyDescent="0.2">
      <c r="F50" s="25"/>
      <c r="G50" s="25"/>
      <c r="H50" s="25"/>
      <c r="L50" s="25"/>
      <c r="M50" s="25"/>
      <c r="N50" s="25"/>
      <c r="O50" s="25"/>
      <c r="P50" s="25"/>
    </row>
    <row r="51" spans="6:24" ht="15.75" x14ac:dyDescent="0.2">
      <c r="F51" s="25"/>
      <c r="G51" s="25"/>
      <c r="H51" s="25"/>
      <c r="L51" s="25"/>
      <c r="M51" s="25"/>
      <c r="N51" s="25"/>
      <c r="O51" s="25"/>
      <c r="P51" s="25"/>
    </row>
    <row r="52" spans="6:24" ht="15.75" x14ac:dyDescent="0.2">
      <c r="F52" s="25"/>
      <c r="G52" s="25"/>
      <c r="H52" s="25"/>
      <c r="L52" s="25"/>
      <c r="M52" s="25"/>
      <c r="N52" s="25"/>
      <c r="O52" s="25"/>
      <c r="P52" s="25"/>
      <c r="Q52" s="66"/>
      <c r="R52" s="66"/>
      <c r="S52" s="66"/>
      <c r="T52" s="66"/>
      <c r="U52" s="66"/>
      <c r="V52" s="1"/>
      <c r="W52" s="1"/>
      <c r="X52" s="1"/>
    </row>
    <row r="53" spans="6:24" ht="15.75" x14ac:dyDescent="0.2">
      <c r="F53" s="25"/>
      <c r="G53" s="25"/>
      <c r="H53" s="25"/>
      <c r="L53" s="25"/>
      <c r="M53" s="25"/>
      <c r="N53" s="25"/>
      <c r="O53" s="25"/>
      <c r="P53" s="25"/>
      <c r="Q53" s="29"/>
      <c r="R53" s="66"/>
      <c r="S53" s="1"/>
      <c r="T53" s="1"/>
      <c r="U53" s="1"/>
      <c r="V53" s="1"/>
      <c r="W53" s="1"/>
      <c r="X53" s="1"/>
    </row>
    <row r="54" spans="6:24" ht="15.75" x14ac:dyDescent="0.2">
      <c r="F54" s="25"/>
      <c r="G54" s="25"/>
      <c r="H54" s="25"/>
      <c r="L54" s="25"/>
      <c r="M54" s="25"/>
      <c r="N54" s="25"/>
      <c r="O54" s="25"/>
      <c r="P54" s="25"/>
      <c r="Q54" s="1"/>
      <c r="R54" s="1"/>
      <c r="S54" s="1"/>
      <c r="T54" s="1"/>
      <c r="U54" s="1"/>
      <c r="V54" s="1"/>
      <c r="W54" s="1"/>
      <c r="X54" s="1"/>
    </row>
    <row r="55" spans="6:24" ht="15.75" x14ac:dyDescent="0.2">
      <c r="F55" s="25"/>
      <c r="G55" s="25"/>
      <c r="H55" s="25"/>
      <c r="L55" s="25"/>
      <c r="M55" s="25"/>
      <c r="N55" s="25"/>
      <c r="O55" s="25"/>
      <c r="P55" s="25"/>
    </row>
    <row r="56" spans="6:24" ht="15.75" x14ac:dyDescent="0.2">
      <c r="F56" s="25"/>
      <c r="G56" s="25"/>
      <c r="H56" s="25"/>
      <c r="L56" s="25"/>
      <c r="M56" s="25"/>
      <c r="N56" s="25"/>
      <c r="O56" s="25"/>
      <c r="P56" s="25"/>
    </row>
    <row r="57" spans="6:24" ht="15.75" x14ac:dyDescent="0.2">
      <c r="F57" s="25"/>
      <c r="G57" s="25"/>
      <c r="H57" s="25"/>
      <c r="L57" s="25"/>
      <c r="M57" s="25"/>
      <c r="N57" s="25"/>
      <c r="O57" s="25"/>
      <c r="P57" s="25"/>
    </row>
    <row r="58" spans="6:24" ht="15.75" x14ac:dyDescent="0.2">
      <c r="F58" s="25"/>
      <c r="G58" s="25"/>
      <c r="H58" s="25"/>
      <c r="L58" s="25"/>
      <c r="M58" s="25"/>
      <c r="N58" s="25"/>
      <c r="O58" s="25"/>
      <c r="P58" s="25"/>
    </row>
    <row r="59" spans="6:24" ht="15.75" x14ac:dyDescent="0.2">
      <c r="F59" s="25"/>
      <c r="G59" s="25"/>
      <c r="H59" s="25"/>
      <c r="L59" s="25"/>
      <c r="M59" s="25"/>
      <c r="N59" s="25"/>
      <c r="O59" s="25"/>
      <c r="P59" s="25"/>
    </row>
    <row r="60" spans="6:24" ht="15.75" x14ac:dyDescent="0.2">
      <c r="F60" s="25"/>
      <c r="G60" s="25"/>
      <c r="H60" s="25"/>
      <c r="L60" s="25"/>
      <c r="M60" s="25"/>
      <c r="N60" s="25"/>
      <c r="O60" s="25"/>
      <c r="P60" s="25"/>
    </row>
    <row r="61" spans="6:24" ht="15.75" x14ac:dyDescent="0.2">
      <c r="F61" s="25"/>
      <c r="G61" s="25"/>
      <c r="H61" s="25"/>
      <c r="L61" s="25"/>
      <c r="M61" s="25"/>
      <c r="N61" s="25"/>
      <c r="O61" s="25"/>
      <c r="P61" s="25"/>
    </row>
    <row r="62" spans="6:24" ht="15.75" x14ac:dyDescent="0.2">
      <c r="F62" s="25"/>
      <c r="G62" s="25"/>
      <c r="H62" s="25"/>
      <c r="L62" s="25"/>
      <c r="M62" s="25"/>
      <c r="N62" s="25"/>
      <c r="O62" s="25"/>
      <c r="P62" s="25"/>
    </row>
    <row r="63" spans="6:24" ht="15.75" x14ac:dyDescent="0.2">
      <c r="F63" s="25"/>
      <c r="G63" s="25"/>
      <c r="H63" s="25"/>
      <c r="L63" s="25"/>
      <c r="M63" s="25"/>
      <c r="N63" s="25"/>
      <c r="O63" s="25"/>
      <c r="P63" s="25"/>
    </row>
    <row r="64" spans="6:24" ht="15.75" x14ac:dyDescent="0.2">
      <c r="F64" s="25"/>
      <c r="G64" s="25"/>
      <c r="H64" s="25"/>
      <c r="I64" s="25"/>
      <c r="J64" s="26"/>
      <c r="K64" s="26"/>
      <c r="L64" s="25"/>
      <c r="M64" s="25"/>
      <c r="N64" s="25"/>
    </row>
  </sheetData>
  <mergeCells count="29">
    <mergeCell ref="C6:C7"/>
    <mergeCell ref="D6:D7"/>
    <mergeCell ref="M4:P4"/>
    <mergeCell ref="I6:J6"/>
    <mergeCell ref="K6:L6"/>
    <mergeCell ref="M6:M7"/>
    <mergeCell ref="N6:N7"/>
    <mergeCell ref="O6:P6"/>
    <mergeCell ref="V3:V7"/>
    <mergeCell ref="T4:T7"/>
    <mergeCell ref="U4:U7"/>
    <mergeCell ref="A1:V1"/>
    <mergeCell ref="E3:E7"/>
    <mergeCell ref="F3:F7"/>
    <mergeCell ref="G3:P3"/>
    <mergeCell ref="A2:A7"/>
    <mergeCell ref="B2:B7"/>
    <mergeCell ref="E2:P2"/>
    <mergeCell ref="C5:D5"/>
    <mergeCell ref="G5:G7"/>
    <mergeCell ref="H5:H7"/>
    <mergeCell ref="I5:L5"/>
    <mergeCell ref="M5:P5"/>
    <mergeCell ref="G4:L4"/>
    <mergeCell ref="Q2:Q7"/>
    <mergeCell ref="R2:U2"/>
    <mergeCell ref="R3:R7"/>
    <mergeCell ref="S3:S7"/>
    <mergeCell ref="T3:U3"/>
  </mergeCells>
  <pageMargins left="0.51181102362204722" right="0.11811023622047245" top="0.55118110236220474" bottom="0.15748031496062992" header="0.31496062992125984" footer="0.31496062992125984"/>
  <pageSetup paperSize="9" scale="5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construc10</dc:creator>
  <cp:lastModifiedBy>Наталия Лисова</cp:lastModifiedBy>
  <cp:lastPrinted>2024-10-22T07:04:41Z</cp:lastPrinted>
  <dcterms:created xsi:type="dcterms:W3CDTF">2008-10-30T12:00:10Z</dcterms:created>
  <dcterms:modified xsi:type="dcterms:W3CDTF">2024-10-22T07:06:14Z</dcterms:modified>
</cp:coreProperties>
</file>